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uzfirst\Shared\SUZ_usershare\UUPC\SUZUN\папка Вазем(1)\2020\сессии\Исполнение за 2019 год\Прил. за 2019 год\"/>
    </mc:Choice>
  </mc:AlternateContent>
  <bookViews>
    <workbookView xWindow="0" yWindow="0" windowWidth="28800" windowHeight="13980" activeTab="1"/>
  </bookViews>
  <sheets>
    <sheet name="прил 1 доходы КБК полностью" sheetId="2" r:id="rId1"/>
    <sheet name="прил 2 доходы подвиды" sheetId="3"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7" i="3" l="1"/>
  <c r="E200" i="3" l="1"/>
  <c r="D200" i="3"/>
  <c r="E178" i="3"/>
  <c r="D178" i="3"/>
  <c r="E145" i="3"/>
  <c r="D145" i="3"/>
  <c r="E117" i="3"/>
  <c r="D117" i="3"/>
  <c r="E112" i="3"/>
  <c r="D112" i="3"/>
  <c r="E70" i="3"/>
  <c r="D70" i="3"/>
  <c r="E64" i="3"/>
  <c r="D64" i="3"/>
  <c r="E57" i="3"/>
  <c r="D57" i="3"/>
  <c r="E52" i="3"/>
  <c r="D52" i="3"/>
  <c r="E49" i="3"/>
  <c r="D49" i="3"/>
  <c r="E44" i="3"/>
  <c r="D44" i="3"/>
  <c r="E37" i="3"/>
  <c r="D37" i="3"/>
  <c r="E29" i="3"/>
  <c r="D29" i="3"/>
  <c r="E23" i="3"/>
  <c r="D23" i="3"/>
  <c r="E10" i="3"/>
  <c r="D10" i="3"/>
  <c r="E79" i="2"/>
  <c r="E28" i="3" l="1"/>
  <c r="E9" i="3" s="1"/>
  <c r="E142" i="3"/>
  <c r="E141" i="3" s="1"/>
  <c r="D142" i="3"/>
  <c r="D141" i="3" s="1"/>
  <c r="D9" i="3"/>
  <c r="D239" i="3" s="1"/>
  <c r="E107" i="2"/>
  <c r="E239" i="3" l="1"/>
  <c r="D107" i="2"/>
  <c r="E37" i="2" l="1"/>
  <c r="E162" i="2" l="1"/>
  <c r="D162" i="2"/>
  <c r="E140" i="2"/>
  <c r="D140" i="2"/>
  <c r="D79" i="2"/>
  <c r="E74" i="2"/>
  <c r="D74" i="2"/>
  <c r="E70" i="2"/>
  <c r="D70" i="2"/>
  <c r="E64" i="2"/>
  <c r="D64" i="2"/>
  <c r="E57" i="2"/>
  <c r="D57" i="2"/>
  <c r="E52" i="2"/>
  <c r="D52" i="2"/>
  <c r="E49" i="2"/>
  <c r="D49" i="2"/>
  <c r="E44" i="2"/>
  <c r="D44" i="2"/>
  <c r="D37" i="2"/>
  <c r="E29" i="2"/>
  <c r="D29" i="2"/>
  <c r="E23" i="2"/>
  <c r="D23" i="2"/>
  <c r="E10" i="2"/>
  <c r="D10" i="2"/>
  <c r="E28" i="2" l="1"/>
  <c r="E9" i="2" s="1"/>
  <c r="D104" i="2"/>
  <c r="D103" i="2" s="1"/>
  <c r="E104" i="2"/>
  <c r="E103" i="2" s="1"/>
  <c r="D9" i="2"/>
  <c r="D201" i="2" l="1"/>
  <c r="E201" i="2"/>
</calcChain>
</file>

<file path=xl/sharedStrings.xml><?xml version="1.0" encoding="utf-8"?>
<sst xmlns="http://schemas.openxmlformats.org/spreadsheetml/2006/main" count="810" uniqueCount="428">
  <si>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</si>
  <si>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21900000 ВОЗВРАТ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</si>
  <si>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</si>
  <si>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21800000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</si>
  <si>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Прочие безвозмездные поступления в бюджеты муниципальных районов</t>
  </si>
  <si>
    <t>20700000 ПРОЧИЕ БЕЗВОЗМЕЗДНЫЕ ПОСТУПЛЕНИЯ</t>
  </si>
  <si>
    <t>Прочие межбюджетные трансферты, передаваемые бюджетам муниципальных районов</t>
  </si>
  <si>
    <t>20240000 Иные межбюджетные трансферты</t>
  </si>
  <si>
    <t>20230000 Субвенции бюджетам бюджетной системы Российской Федерации</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</si>
  <si>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</si>
  <si>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20225467050000150</t>
  </si>
  <si>
    <t>20220000 Субсидии бюджетам бюджетной системы Российской Федерации (межбюджетные субсидии)</t>
  </si>
  <si>
    <t>Дотации бюджетам муниципальных районов на выравнивание бюджетной обеспеченности</t>
  </si>
  <si>
    <t>20210000 Дотации бюджетам бюджетной системы Российской Федерации</t>
  </si>
  <si>
    <t>20200000 БЕЗВОЗМЕЗДНЫЕ ПОСТУПЛЕНИЯ ОТ ДРУГИХ БЮДЖЕТОВ БЮДЖЕТНОЙ СИСТЕМЫ РОССИЙСКОЙ ФЕДЕРАЦИИ</t>
  </si>
  <si>
    <t>20000000 БЕЗВОЗМЕЗДНЫЕ ПОСТУПЛЕНИЯ</t>
  </si>
  <si>
    <t>Невыясненные поступления, зачисляемые в бюджеты муниципальных районов</t>
  </si>
  <si>
    <t>11700000 ПРОЧИЕ НЕНАЛОГОВЫЕ ДОХОДЫ</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</si>
  <si>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</si>
  <si>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</si>
  <si>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</si>
  <si>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</si>
  <si>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</si>
  <si>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</si>
  <si>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</si>
  <si>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</si>
  <si>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</si>
  <si>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</si>
  <si>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</si>
  <si>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</si>
  <si>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</si>
  <si>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11600000 ШТРАФЫ, САНКЦИИ, ВОЗМЕЩЕНИЕ УЩЕРБА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</si>
  <si>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</si>
  <si>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</si>
  <si>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</si>
  <si>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</si>
  <si>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11400000 ДОХОДЫ ОТ ПРОДАЖИ МАТЕРИАЛЬНЫХ И НЕМАТЕРИАЛЬНЫХ АКТИВОВ</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</si>
  <si>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</si>
  <si>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</si>
  <si>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11300000 ДОХОДЫ ОТ ОКАЗАНИЯ ПЛАТНЫХ УСЛУГ И КОМПЕНСАЦИИ ЗАТРАТ ГОСУДАРСТВА</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</si>
  <si>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</si>
  <si>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11201042016000120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</si>
  <si>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</si>
  <si>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</si>
  <si>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</si>
  <si>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</si>
  <si>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</si>
  <si>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11201010016000120</t>
  </si>
  <si>
    <t>Плата за выбросы загрязняющих веществ в атмосферный воздух стационарными объектами (пени по соответствующему платежу)</t>
  </si>
  <si>
    <t>11201010012100120</t>
  </si>
  <si>
    <t>11200000 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</si>
  <si>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</si>
  <si>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</si>
  <si>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</si>
  <si>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11107015050000120</t>
  </si>
  <si>
    <t>Доходы от сдачи в аренду имущества, составляющего казну муниципальных районов (за исключением земельных участков)</t>
  </si>
  <si>
    <t>11105075050000120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</si>
  <si>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</si>
  <si>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</si>
  <si>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</si>
  <si>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</si>
  <si>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</si>
  <si>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11105013050000120</t>
  </si>
  <si>
    <t>11100000 ДОХОДЫ ОТ ИСПОЛЬЗОВАНИЯ ИМУЩЕСТВА, НАХОДЯЩЕГОСЯ В ГОСУДАРСТВЕННОЙ И МУНИЦИПАЛЬНОЙ СОБСТВЕННОСТИ</t>
  </si>
  <si>
    <t>Госпошлина за выдачу разрешения на установку рекламной конструкции</t>
  </si>
  <si>
    <t>10807150011000110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</si>
  <si>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</si>
  <si>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10803010011000110</t>
  </si>
  <si>
    <t>10800000 ГОСУДАРСТВЕННАЯ ПОШЛИНА</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</si>
  <si>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</si>
  <si>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10504020022100110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</si>
  <si>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</si>
  <si>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10504020021000110</t>
  </si>
  <si>
    <t>10504000 Налог, взимаемый в связи с применением патентной системы налогообложения</t>
  </si>
  <si>
    <t>Единый сельскохозяйственный налог (прочие поступления)</t>
  </si>
  <si>
    <t>10503010014000110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</si>
  <si>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</si>
  <si>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10503010013000110</t>
  </si>
  <si>
    <t>Единый сельскохозяйственный налог (пени по соответствующему платежу)</t>
  </si>
  <si>
    <t>10503010012100110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</si>
  <si>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</si>
  <si>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10503010011000110</t>
  </si>
  <si>
    <t>10503000 Единый сельскохозяйственный налог</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</si>
  <si>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</si>
  <si>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10502020022100110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</si>
  <si>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</si>
  <si>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</si>
  <si>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</si>
  <si>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10502010023000110</t>
  </si>
  <si>
    <t>Единый налог на вмененный доход для отдельных видов деятельности (пени по соответствующему платежу)</t>
  </si>
  <si>
    <t>10502010022100110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</si>
  <si>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</si>
  <si>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10502010021000110</t>
  </si>
  <si>
    <t>10502000 Единый налог на вмененный доход для отдельных видов деятельности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</si>
  <si>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</si>
  <si>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10501021013000110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</si>
  <si>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</si>
  <si>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</si>
  <si>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</si>
  <si>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10501021011000110</t>
  </si>
  <si>
    <t>Налог, взимаемый с налогоплательщиков, выбравших в качестве объекта налогообложения доходы (прочие поступления)</t>
  </si>
  <si>
    <t>10501011014000110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</si>
  <si>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</si>
  <si>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10501011013000110</t>
  </si>
  <si>
    <t>Налог, взимаемый с налогоплательщиков, выбравших в качестве объекта налогообложения доходы (пени по соответствующему платежу)</t>
  </si>
  <si>
    <t>10501011012100110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</si>
  <si>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</si>
  <si>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10501011011000110</t>
  </si>
  <si>
    <t>10501000 Налог, взимаемый в связи с применением упрощенной системы налогообложения</t>
  </si>
  <si>
    <t>10500000 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</si>
  <si>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</si>
  <si>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</si>
  <si>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</si>
  <si>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</si>
  <si>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</si>
  <si>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</si>
  <si>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</si>
  <si>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10302231010000110</t>
  </si>
  <si>
    <t>10300000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</si>
  <si>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</si>
  <si>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10102050011000110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</si>
  <si>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</si>
  <si>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</si>
  <si>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</si>
  <si>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</si>
  <si>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</si>
  <si>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10102030013000110</t>
  </si>
  <si>
    <t>Налог на доходы физических лиц с доходов, полученных физическими лицами в соответствии со статьей 227 Налогового кодекса Российской Федерации (пени по соответствующему платежу)</t>
  </si>
  <si>
    <t>10102030012100110</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</si>
  <si>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</si>
  <si>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</si>
  <si>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</si>
  <si>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</si>
  <si>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</si>
  <si>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</si>
  <si>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</si>
  <si>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</si>
  <si>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</si>
  <si>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</si>
  <si>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</si>
  <si>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</si>
  <si>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</si>
  <si>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10102010011000110</t>
  </si>
  <si>
    <t>10102000 Налог на доходы физических лиц</t>
  </si>
  <si>
    <t>10000000 НАЛОГОВЫЕ И НЕНАЛОГОВЫЕ ДОХОДЫ</t>
  </si>
  <si>
    <t>Наименование кода дохода</t>
  </si>
  <si>
    <t>Код дохода</t>
  </si>
  <si>
    <t>ПРИЛОЖЕНИЕ 1</t>
  </si>
  <si>
    <t>к   решению____ сессии Совета депутатов Сузунского района</t>
  </si>
  <si>
    <t>Субсидии на реализацию мероприятий по строительству и реконструкции  объектов централизованных систем холодного водоотведения подпрограммы  "Чистая вода" государственной программы Новосибирской области "Жилищно-коммунальное хозяйство Новосибирской области"</t>
  </si>
  <si>
    <t xml:space="preserve">Субсидии на реализацию мероприятий по строительству (приобретению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
</t>
  </si>
  <si>
    <t xml:space="preserve">Субсидии на реализацию мероприятий по устойчивому функционированию автомобильных дорог местного значения и искусственных сооружений на них, а так же улично-дорожной сети в муниципальных образованиях Новосибирской области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t>
  </si>
  <si>
    <t>Субсидии на оснащение объектов спортивной инфраструктуры спортивно-технологическим оборудованием по государственной программе Новосибирской области "Развитие физической культуры и спорта в Новосибирской области"</t>
  </si>
  <si>
    <t>Субсидии на реализацию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t>
  </si>
  <si>
    <t>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"Культура Новосибирской области"</t>
  </si>
  <si>
    <t>Субсидии на реализацию мероприятий по подключению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развитию библиотечного дела с учетом задачи расширения информационных технологий и оцифровки государственной программы Новосибирской области "Культура Новосибирской области"</t>
  </si>
  <si>
    <t>Субсидии на государственную поддержку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t>
  </si>
  <si>
    <t>Субсидии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t>
  </si>
  <si>
    <t>Субсидии по оздоровлению детей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</si>
  <si>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Субсидии на реализацию мероприятий подпрограммы "Выявление и поддержка одареных детей и талантливой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учащийся молодежи в Новосибирской области"</t>
  </si>
  <si>
    <t>Субсидии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t>
  </si>
  <si>
    <t>Субсидии на реализацию мероприятий по оснащению автономными дымовыми пожарными извещателями  жилых помещений, в которых проживают семьи, находящиеся в опасном социальном положении и имеющие несовершеннолетних детей, а также малоподвижные одинокие пенсионеры и инвалиды, в рамках государственной программы Новосибирской области "Обеспечение безопасности жизнедеятельности населения Новосибирской области"</t>
  </si>
  <si>
    <t>Субсидии на реализацию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t>
  </si>
  <si>
    <t>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</si>
  <si>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 xml:space="preserve">Субсидии на реализацию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t>
  </si>
  <si>
    <t>Субсидии на реализацию мероприятий по модернизации и развитию инфраструктуры связи на территории  Новосибирской области подпрограммы "Развитие информационно-телекоммуникационной инфраструктуры на территории   Новосибирской области" государственной программы Новосибирской области "Развитие инфраструктуры информационного общества  Новосибирской области"</t>
  </si>
  <si>
    <t>Субсидии на реализацию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t>
  </si>
  <si>
    <t xml:space="preserve">Субсидии на реализацию мероприятий по осуществлению малобюджетного строительства,
реконструкции, ремонта спортивных сооружений, обеспечения оборудованием и инвентарем спортивных объектов государственной программы Новосибирской области "Развитие физической культуры и спорта в Новосибирской области"
</t>
  </si>
  <si>
    <t xml:space="preserve">Субсидии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t>
  </si>
  <si>
    <t xml:space="preserve">Субсидий на реализацию мероприятий по содействию созданию новых мест в 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(дошкольные образовательные организации)
</t>
  </si>
  <si>
    <t xml:space="preserve">Субсидии на реализацию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t>
  </si>
  <si>
    <t xml:space="preserve">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
</t>
  </si>
  <si>
    <t>Иные межбюджетные трансферты на приобретение автотранспорта в целях доставки  лиц старше 65 лет, проживающих в сельской местности, в медицинские организации</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</si>
  <si>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</si>
  <si>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Иные межбюджетные трансферты на  осуществление мероприятий по улучшению жилищных условий граждан, проживающих в сельской местности, в том числе молодых семей и молодых специалистов, государственной программы Новосибирской области "Устойчивое развитие сельских территорий в Новосибирской области"</t>
  </si>
  <si>
    <t>Иные межбюджетные трансферты на реализацию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</si>
  <si>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Иные межбюджетные трансферты  на реализацию мероприятий по улучшению социального положения семей с детьми,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</si>
  <si>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</si>
  <si>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Иные межбюджетные трансферты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</si>
  <si>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 территориальных соглашений и территориальных отраслевых(межотраслевых) соглашений</t>
  </si>
  <si>
    <t>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t>
  </si>
  <si>
    <t>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t>
  </si>
  <si>
    <t>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</si>
  <si>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 обучающихся в образовательных организациях</t>
  </si>
  <si>
    <t>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</si>
  <si>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t>
  </si>
  <si>
    <t>Субвенции  на организацию и осуществление деятельности по опеке и попечительству, социальной поддержке детей-сирот и детей, оставшихся без попечения родителей</t>
  </si>
  <si>
    <t xml:space="preserve"> Субвенции на осуществление отдельных государственных полномочий Новосибирской области по расчету и предоставлению дотаций бюджетам поселений </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</si>
  <si>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</si>
  <si>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t>
  </si>
  <si>
    <t>Субвендии на организацию проведения мероприятий по отлову и содержанию безнадзорных животных</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</si>
  <si>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</si>
  <si>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осуществление первичного воинского учета на территориях, где отсутствуютвоенные комиссариаты</t>
  </si>
  <si>
    <t>Субвенции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</si>
  <si>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итого</t>
  </si>
  <si>
    <t>от ____________ № ___</t>
  </si>
  <si>
    <t>Единый налог на вмененный доход для отдельных видов деятельности (прочие поступления)</t>
  </si>
  <si>
    <t>10900000 Задолженность и перерасчеты по отмененным налогам, сборам и иным обязательствам</t>
  </si>
  <si>
    <t>Прочие местные налоги и сборы. Мобилезуемые на территории муниципальных районов</t>
  </si>
  <si>
    <t>Утверждено</t>
  </si>
  <si>
    <t>Исполнено</t>
  </si>
  <si>
    <t>рублей</t>
  </si>
  <si>
    <t>Доходы  бюджета Сузунского района за 2019 год по кодам классификации доходов бюджета</t>
  </si>
  <si>
    <t>18210102010011000110</t>
  </si>
  <si>
    <t>18210102010012100110</t>
  </si>
  <si>
    <t>18210102010013000110</t>
  </si>
  <si>
    <t>18210102020011000110</t>
  </si>
  <si>
    <t>18210102020012100110</t>
  </si>
  <si>
    <t>18210102020013000110</t>
  </si>
  <si>
    <t>18210102030011000110</t>
  </si>
  <si>
    <t>18210102030012100110</t>
  </si>
  <si>
    <t>18210102030013000110</t>
  </si>
  <si>
    <t>18210102030014000110</t>
  </si>
  <si>
    <t>18210102040011000110</t>
  </si>
  <si>
    <t>18210102050011000110</t>
  </si>
  <si>
    <t>10010302231010000110</t>
  </si>
  <si>
    <t>10010302241010000110</t>
  </si>
  <si>
    <t>10010302251010000110</t>
  </si>
  <si>
    <t>10010302261010000110</t>
  </si>
  <si>
    <t>18210501011011000110</t>
  </si>
  <si>
    <t>18210501011012100110</t>
  </si>
  <si>
    <t>18210501011013000110</t>
  </si>
  <si>
    <t>18210501011014000110</t>
  </si>
  <si>
    <t>18210501021011000110</t>
  </si>
  <si>
    <t>18210501021012100110</t>
  </si>
  <si>
    <t>18210501021013000110</t>
  </si>
  <si>
    <t>18210502010021000110</t>
  </si>
  <si>
    <t>18210502010022100110</t>
  </si>
  <si>
    <t>18210502010023000110</t>
  </si>
  <si>
    <t>18210502020021000110</t>
  </si>
  <si>
    <t>18210502020022100110</t>
  </si>
  <si>
    <t>18210503010011000110</t>
  </si>
  <si>
    <t>18210503010012100110</t>
  </si>
  <si>
    <t>18210503010013000110</t>
  </si>
  <si>
    <t>18210503010014000110</t>
  </si>
  <si>
    <t>18210504020021000110</t>
  </si>
  <si>
    <t>18210504020022100110</t>
  </si>
  <si>
    <t>18210803010011000110</t>
  </si>
  <si>
    <t>81010807150011000110</t>
  </si>
  <si>
    <t>81011105013050000120</t>
  </si>
  <si>
    <t>81011105013130000120</t>
  </si>
  <si>
    <t>81011105025050000120</t>
  </si>
  <si>
    <t>81011105075050000120</t>
  </si>
  <si>
    <t>81011107015050000120</t>
  </si>
  <si>
    <t>81011109045050000120</t>
  </si>
  <si>
    <t>04811201010012100120</t>
  </si>
  <si>
    <t>04811201010016000120</t>
  </si>
  <si>
    <t>04811201030016000120</t>
  </si>
  <si>
    <t>04811201041016000120</t>
  </si>
  <si>
    <t>04811201042016000120</t>
  </si>
  <si>
    <t>Прочие доходы от оказания платных услуг в бюджет муниципальных районов</t>
  </si>
  <si>
    <t>81011301995050001130</t>
  </si>
  <si>
    <t>81011302065050000130</t>
  </si>
  <si>
    <t>81011302995050000130</t>
  </si>
  <si>
    <t>81011402052050000440</t>
  </si>
  <si>
    <t>81011402053050000410</t>
  </si>
  <si>
    <t>81011406013050000430</t>
  </si>
  <si>
    <t>81011406013130000430</t>
  </si>
  <si>
    <t>81020215001050000150</t>
  </si>
  <si>
    <t>81020227112050000150</t>
  </si>
  <si>
    <t>81020220216050000150</t>
  </si>
  <si>
    <t>81020225228050000150</t>
  </si>
  <si>
    <t>81020225467050000150</t>
  </si>
  <si>
    <t>81020225519050000150</t>
  </si>
  <si>
    <t>81020225527050000150</t>
  </si>
  <si>
    <t>Субсидии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области"(благоустройство обществееных пространств)</t>
  </si>
  <si>
    <t>81020225555050000150</t>
  </si>
  <si>
    <t>81020229999050000150</t>
  </si>
  <si>
    <t xml:space="preserve">Субсидии местным бюджетам на реализацию мероприятий по приобретению коммунальной техники для организации водоотведения на территориях муниципальных районов Новосибирской области
</t>
  </si>
  <si>
    <t>81020230024050000150</t>
  </si>
  <si>
    <t>81020235082050000150</t>
  </si>
  <si>
    <t>81020235118050000150</t>
  </si>
  <si>
    <t>81020235120050000150</t>
  </si>
  <si>
    <t>81020245293050000150</t>
  </si>
  <si>
    <t xml:space="preserve">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"Культура Новосибирской области"
</t>
  </si>
  <si>
    <t>81020245454050000150</t>
  </si>
  <si>
    <t>81020240014050000150</t>
  </si>
  <si>
    <t>81020249999050000150</t>
  </si>
  <si>
    <t>81020705030050000150</t>
  </si>
  <si>
    <t>81021860010050000150</t>
  </si>
  <si>
    <t>81021960010050000150</t>
  </si>
  <si>
    <t>81011701050050000180</t>
  </si>
  <si>
    <t>07611690050056000140</t>
  </si>
  <si>
    <t>13011635030050000140</t>
  </si>
  <si>
    <t>14111628000016000140</t>
  </si>
  <si>
    <t>16111633050056000140</t>
  </si>
  <si>
    <t>18211603010016000140</t>
  </si>
  <si>
    <t>18211603030016000140</t>
  </si>
  <si>
    <t>18811621050056000140</t>
  </si>
  <si>
    <t>18811628000016000140</t>
  </si>
  <si>
    <t>18811630030016000140</t>
  </si>
  <si>
    <t>18811643000016000140</t>
  </si>
  <si>
    <t>32111625060016000140</t>
  </si>
  <si>
    <t>81011690050050000140</t>
  </si>
  <si>
    <t>00611690050050000140</t>
  </si>
  <si>
    <t>18811690050056000140</t>
  </si>
  <si>
    <t>18211643000016000140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</si>
  <si>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</si>
  <si>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19711633050050000140</t>
  </si>
  <si>
    <t>14111625050016000140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</si>
  <si>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</si>
  <si>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81011623051050000140</t>
  </si>
  <si>
    <t>14111608020016000140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</si>
  <si>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</si>
  <si>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14111608010016000140</t>
  </si>
  <si>
    <t>18811608010016000140</t>
  </si>
  <si>
    <t>ПРИЛОЖЕНИЕ 2</t>
  </si>
  <si>
    <t xml:space="preserve">Доходы  бюджета Сузунского района за 2019 год по кодам видов доходов, подвидов доходов,классификации операций сектора государственного управления, относящихся к доходам бюджета района </t>
  </si>
  <si>
    <t>11301995050001130</t>
  </si>
  <si>
    <t>Прочие доходы от оказания платных услуг Битковская СОШ</t>
  </si>
  <si>
    <t>11301995050002130</t>
  </si>
  <si>
    <t>Прочие доходы от оказания платных услуг Болтовская СОШ</t>
  </si>
  <si>
    <t>11301995050003130</t>
  </si>
  <si>
    <t>Прочие доходы от оказания платных услуг Бобровская СОШ</t>
  </si>
  <si>
    <t>11301995050004130</t>
  </si>
  <si>
    <t>Прочие доходы от оказания платных услуг Верх-Сузунская СОШ</t>
  </si>
  <si>
    <t>11301995050005130</t>
  </si>
  <si>
    <t>Прочие доходы от оказания платных услуг Заковряжинская СОШ</t>
  </si>
  <si>
    <t>11301995050006130</t>
  </si>
  <si>
    <t>Прочие доходы от оказания платных услуг Каргаполовская СОШ</t>
  </si>
  <si>
    <t>11301995050007130</t>
  </si>
  <si>
    <t>Прочие доходы от оказания платных услуг Ключиковская СОШ</t>
  </si>
  <si>
    <t>11301995050008130</t>
  </si>
  <si>
    <t>Прочие доходы от оказания платных услуг Малышевская СОШ</t>
  </si>
  <si>
    <t>11301995050009130</t>
  </si>
  <si>
    <t>Прочие доходы от оказания платных услуг Маюровская СОШ</t>
  </si>
  <si>
    <t>11301995050010130</t>
  </si>
  <si>
    <t>Прочие доходы от оказания платных услуг Меретская СОШ</t>
  </si>
  <si>
    <t>11301995050011130</t>
  </si>
  <si>
    <t>Прочие доходы от оказания платных услуг Мышланская СОШ</t>
  </si>
  <si>
    <t>11301995050012130</t>
  </si>
  <si>
    <t>Прочие доходы от оказания платных услуг Шайдуровская СОШ</t>
  </si>
  <si>
    <t>11301995050013130</t>
  </si>
  <si>
    <t>Прочие доходы от оказания платных услуг Шарчинская СОШ</t>
  </si>
  <si>
    <t>11301995050014130</t>
  </si>
  <si>
    <t>Прочие доходы от оказания платных услуг Шипуновская СОШ</t>
  </si>
  <si>
    <t>11301995050016130</t>
  </si>
  <si>
    <t>Прочие доходы от оказания платных услуг СОШ №1</t>
  </si>
  <si>
    <t>11301995050018130</t>
  </si>
  <si>
    <t>Прочие доходы от оказания платных услуг СОШ №301</t>
  </si>
  <si>
    <t>11301995050019130</t>
  </si>
  <si>
    <t>Прочие доходы от оказания платных услуг Вспомогательная школа</t>
  </si>
  <si>
    <t>11301995050021130</t>
  </si>
  <si>
    <t>Прочие доходы от оказания платных услуг д/с №1</t>
  </si>
  <si>
    <t>11301995050022130</t>
  </si>
  <si>
    <t>Прочие доходы от оказания платных услуг д/с №2</t>
  </si>
  <si>
    <t>11301995050023130</t>
  </si>
  <si>
    <t>Прочие доходы от оказания платных услуг д/с №3</t>
  </si>
  <si>
    <t>11301995050024130</t>
  </si>
  <si>
    <t>Прочие доходы от оказания платных услуг д/с №4</t>
  </si>
  <si>
    <t>11301995050025130</t>
  </si>
  <si>
    <t>Прочие доходы от оказания платных услуг д/с №5</t>
  </si>
  <si>
    <t>11301995050026130</t>
  </si>
  <si>
    <t>Прочие доходы от оказания платных услуг Бобровский д/с</t>
  </si>
  <si>
    <t>11301995050027130</t>
  </si>
  <si>
    <t>Прочие доходы от оказания платных Болтовский д/с</t>
  </si>
  <si>
    <t>11301995050028130</t>
  </si>
  <si>
    <t>Прочие доходы от оказания платных услуг Заковряжинский д/с</t>
  </si>
  <si>
    <t>11301995050029130</t>
  </si>
  <si>
    <t>Прочие доходы от оказания платных услуг Ключиковский д/с</t>
  </si>
  <si>
    <t>11301995050030130</t>
  </si>
  <si>
    <t>Прочие доходы от оказания платных услуг Шайдуровский д/с</t>
  </si>
  <si>
    <t>11301995050031130</t>
  </si>
  <si>
    <t>Прочие доходы от оказания платных услуг Шипуновский д/с</t>
  </si>
  <si>
    <t>11301995050032130</t>
  </si>
  <si>
    <t>Прочие доходы от оказания платных услуг ЦБС</t>
  </si>
  <si>
    <t>11301995050033130</t>
  </si>
  <si>
    <t>Прочие доходы от оказания платных услуг Социальный центр</t>
  </si>
  <si>
    <t>11301995050035130</t>
  </si>
  <si>
    <t>Прочие доходы от оказания платных услуг "УКС"</t>
  </si>
  <si>
    <t>11301995050036130</t>
  </si>
  <si>
    <t>Прочие доходы от оказания платных услуг "СОЦ"</t>
  </si>
  <si>
    <t>11301995050037130</t>
  </si>
  <si>
    <t>Прочие доходы от оказания платных услуг "КДО»</t>
  </si>
  <si>
    <t>11301995050039130</t>
  </si>
  <si>
    <t>Прочие доходы от оказания платных услуг  «ДДТ»</t>
  </si>
  <si>
    <t>11301995050041130</t>
  </si>
  <si>
    <t>Прочие доходы от оказания платных услуг "Сузунская ДЮСШ"</t>
  </si>
  <si>
    <t>11301995050042130</t>
  </si>
  <si>
    <t>Прочие доходы от оказания платных услуг "Патриот"</t>
  </si>
  <si>
    <t>11301995050043130</t>
  </si>
  <si>
    <t>Прочие доходы от оказания платных услуг "ЦК и ДМ"</t>
  </si>
  <si>
    <t>11301995050044130</t>
  </si>
  <si>
    <t>Прочие доходы от оказания платных услуг "ЦБО"</t>
  </si>
  <si>
    <t>11301995050017130</t>
  </si>
  <si>
    <t>Прочие доходы от оказания платных услуг СОШ №2</t>
  </si>
  <si>
    <t>11302065050000130</t>
  </si>
  <si>
    <t>11302995050000130</t>
  </si>
  <si>
    <t>11402052050000440</t>
  </si>
  <si>
    <t>11402053050000410</t>
  </si>
  <si>
    <t>11406013050000430</t>
  </si>
  <si>
    <t>11406013130000430</t>
  </si>
  <si>
    <t>11690050050000140</t>
  </si>
  <si>
    <t>11690050056000140</t>
  </si>
  <si>
    <t>11635030050000140</t>
  </si>
  <si>
    <t>11608010016000140</t>
  </si>
  <si>
    <t>11608020016000140</t>
  </si>
  <si>
    <t>11625050016000140</t>
  </si>
  <si>
    <t>11628000016000140</t>
  </si>
  <si>
    <t>11633050056000140</t>
  </si>
  <si>
    <t>11603010016000140</t>
  </si>
  <si>
    <t>11603030016000140</t>
  </si>
  <si>
    <t>11643000016000140</t>
  </si>
  <si>
    <t>11621050056000140</t>
  </si>
  <si>
    <t>11630030016000140</t>
  </si>
  <si>
    <t>11633050050000140</t>
  </si>
  <si>
    <t>11625060016000140</t>
  </si>
  <si>
    <t>11623051050000140</t>
  </si>
  <si>
    <t>11701050050000180</t>
  </si>
  <si>
    <t>20215001050000150</t>
  </si>
  <si>
    <t>20227112050000150</t>
  </si>
  <si>
    <t>20220216050000150</t>
  </si>
  <si>
    <t>20225228050000150</t>
  </si>
  <si>
    <t>20225519050000150</t>
  </si>
  <si>
    <t>20225527050000150</t>
  </si>
  <si>
    <t>20225555050000150</t>
  </si>
  <si>
    <t>20229999050000150</t>
  </si>
  <si>
    <t>20230024050000150</t>
  </si>
  <si>
    <t>20235082050000150</t>
  </si>
  <si>
    <t>20235118050000150</t>
  </si>
  <si>
    <t>20235120050000150</t>
  </si>
  <si>
    <t>20245293050000150</t>
  </si>
  <si>
    <t>20245454050000150</t>
  </si>
  <si>
    <t>20240014050000150</t>
  </si>
  <si>
    <t>20249999050000150</t>
  </si>
  <si>
    <t>20705030050000150</t>
  </si>
  <si>
    <t>21860010050000150</t>
  </si>
  <si>
    <t>21960010050000150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</si>
</sst>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
    <numFmt numFmtId="165" formatCode="#,##0.00;[Red]\-#,##0.00;0.00"/>
    <numFmt numFmtId="166" formatCode="0.0%"/>
  </numFmts>
  <fonts count="16" x14ac:knownFonts="1">
    <font>
      <sz val="11"/>
      <color theme="1"/>
      <name val="Calibri"/>
      <family val="2"/>
      <charset val="204"/>
      <scheme val="minor"/>
    </font>
    <font>
      <sz val="11"/>
      <color theme="1"/>
      <name val="Calibri"/>
      <family val="2"/>
      <charset val="204"/>
      <scheme val="minor"/>
    </font>
    <font>
      <sz val="10"/>
      <name val="Arial"/>
      <charset val="204"/>
    </font>
    <font>
      <sz val="8"/>
      <name val="Times New Roman"/>
      <family val="1"/>
      <charset val="204"/>
    </font>
    <font>
      <sz val="10"/>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b/>
      <sz val="9"/>
      <name val="Times New Roman"/>
      <family val="1"/>
      <charset val="204"/>
    </font>
    <font>
      <i/>
      <sz val="10"/>
      <name val="Times New Roman"/>
      <family val="1"/>
      <charset val="204"/>
    </font>
    <font>
      <b/>
      <i/>
      <sz val="10"/>
      <name val="Times New Roman"/>
      <family val="1"/>
      <charset val="204"/>
    </font>
    <font>
      <i/>
      <sz val="12"/>
      <name val="Times New Roman"/>
      <family val="1"/>
      <charset val="204"/>
    </font>
    <font>
      <b/>
      <i/>
      <sz val="12"/>
      <name val="Times New Roman"/>
      <family val="1"/>
      <charset val="204"/>
    </font>
    <font>
      <b/>
      <sz val="14"/>
      <name val="Times New Roman"/>
      <family val="1"/>
      <charset val="204"/>
    </font>
    <font>
      <sz val="7"/>
      <name val="Times New Roman"/>
      <family val="1"/>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9" fontId="1" fillId="0" borderId="0" applyFont="0" applyFill="0" applyBorder="0" applyAlignment="0" applyProtection="0"/>
    <xf numFmtId="0" fontId="2" fillId="0" borderId="0"/>
    <xf numFmtId="0" fontId="8" fillId="0" borderId="0"/>
    <xf numFmtId="0" fontId="8" fillId="0" borderId="0"/>
  </cellStyleXfs>
  <cellXfs count="70">
    <xf numFmtId="0" fontId="0" fillId="0" borderId="0" xfId="0"/>
    <xf numFmtId="0" fontId="3" fillId="0" borderId="2" xfId="2" applyNumberFormat="1" applyFont="1" applyFill="1" applyBorder="1" applyAlignment="1" applyProtection="1">
      <alignment horizontal="left" vertical="top" wrapText="1"/>
      <protection hidden="1"/>
    </xf>
    <xf numFmtId="0" fontId="4" fillId="0" borderId="0" xfId="2" applyFont="1"/>
    <xf numFmtId="0" fontId="4" fillId="0" borderId="0" xfId="2" applyFont="1" applyProtection="1">
      <protection hidden="1"/>
    </xf>
    <xf numFmtId="0" fontId="4" fillId="0" borderId="1" xfId="2" applyFont="1" applyBorder="1" applyProtection="1">
      <protection hidden="1"/>
    </xf>
    <xf numFmtId="0" fontId="4" fillId="0" borderId="0" xfId="2" applyFont="1" applyBorder="1" applyProtection="1">
      <protection hidden="1"/>
    </xf>
    <xf numFmtId="0" fontId="4" fillId="0" borderId="0" xfId="2" applyNumberFormat="1" applyFont="1" applyFill="1" applyAlignment="1" applyProtection="1">
      <alignment horizontal="centerContinuous" vertical="center"/>
      <protection hidden="1"/>
    </xf>
    <xf numFmtId="0" fontId="5" fillId="0" borderId="8" xfId="2" applyNumberFormat="1" applyFont="1" applyFill="1" applyBorder="1" applyAlignment="1" applyProtection="1">
      <alignment horizontal="center" vertical="center" wrapText="1"/>
      <protection hidden="1"/>
    </xf>
    <xf numFmtId="165" fontId="5" fillId="0" borderId="2" xfId="2" applyNumberFormat="1" applyFont="1" applyFill="1" applyBorder="1" applyAlignment="1" applyProtection="1">
      <alignment horizontal="right" vertical="center"/>
      <protection hidden="1"/>
    </xf>
    <xf numFmtId="165" fontId="3" fillId="0" borderId="2" xfId="2" applyNumberFormat="1" applyFont="1" applyFill="1" applyBorder="1" applyAlignment="1" applyProtection="1">
      <alignment horizontal="right" vertical="center"/>
      <protection hidden="1"/>
    </xf>
    <xf numFmtId="0" fontId="7" fillId="0" borderId="0" xfId="2" applyNumberFormat="1" applyFont="1" applyFill="1" applyAlignment="1" applyProtection="1">
      <alignment horizontal="centerContinuous" vertical="center"/>
      <protection hidden="1"/>
    </xf>
    <xf numFmtId="0" fontId="3" fillId="0" borderId="0" xfId="3" applyFont="1" applyBorder="1" applyAlignment="1">
      <alignment wrapText="1"/>
    </xf>
    <xf numFmtId="0" fontId="3" fillId="0" borderId="0" xfId="3" applyFont="1" applyBorder="1" applyAlignment="1">
      <alignment wrapText="1"/>
    </xf>
    <xf numFmtId="0" fontId="3" fillId="0" borderId="4" xfId="2" applyNumberFormat="1" applyFont="1" applyFill="1" applyBorder="1" applyAlignment="1" applyProtection="1">
      <alignment horizontal="left" vertical="top" wrapText="1"/>
      <protection hidden="1"/>
    </xf>
    <xf numFmtId="0" fontId="3" fillId="0" borderId="4" xfId="3" applyNumberFormat="1" applyFont="1" applyFill="1" applyBorder="1" applyAlignment="1" applyProtection="1">
      <alignment horizontal="left" vertical="top" wrapText="1"/>
      <protection hidden="1"/>
    </xf>
    <xf numFmtId="0" fontId="3" fillId="2" borderId="4" xfId="3" applyNumberFormat="1" applyFont="1" applyFill="1" applyBorder="1" applyAlignment="1" applyProtection="1">
      <alignment horizontal="left" vertical="top" wrapText="1"/>
      <protection hidden="1"/>
    </xf>
    <xf numFmtId="0" fontId="3" fillId="0" borderId="4" xfId="3" applyNumberFormat="1" applyFont="1" applyFill="1" applyBorder="1" applyAlignment="1" applyProtection="1">
      <alignment horizontal="left" vertical="center" wrapText="1"/>
      <protection hidden="1"/>
    </xf>
    <xf numFmtId="0" fontId="3" fillId="0" borderId="14" xfId="2" applyNumberFormat="1" applyFont="1" applyFill="1" applyBorder="1" applyAlignment="1" applyProtection="1">
      <alignment horizontal="left" vertical="top" wrapText="1"/>
      <protection hidden="1"/>
    </xf>
    <xf numFmtId="165" fontId="3" fillId="0" borderId="12" xfId="2" applyNumberFormat="1" applyFont="1" applyFill="1" applyBorder="1" applyAlignment="1" applyProtection="1">
      <alignment horizontal="right" vertical="center"/>
      <protection hidden="1"/>
    </xf>
    <xf numFmtId="166" fontId="4" fillId="0" borderId="0" xfId="1" applyNumberFormat="1" applyFont="1"/>
    <xf numFmtId="0" fontId="3" fillId="0" borderId="20" xfId="2" applyNumberFormat="1" applyFont="1" applyFill="1" applyBorder="1" applyAlignment="1" applyProtection="1">
      <alignment horizontal="left" vertical="top" wrapText="1"/>
      <protection hidden="1"/>
    </xf>
    <xf numFmtId="0" fontId="10" fillId="0" borderId="0" xfId="2" applyFont="1"/>
    <xf numFmtId="0" fontId="11" fillId="0" borderId="0" xfId="2" applyFont="1" applyAlignment="1">
      <alignment horizontal="right"/>
    </xf>
    <xf numFmtId="0" fontId="12" fillId="0" borderId="0" xfId="2" applyFont="1"/>
    <xf numFmtId="0" fontId="7" fillId="0" borderId="8" xfId="4" applyNumberFormat="1" applyFont="1" applyFill="1" applyBorder="1" applyAlignment="1" applyProtection="1">
      <alignment horizontal="right" vertical="center" wrapText="1"/>
      <protection hidden="1"/>
    </xf>
    <xf numFmtId="0" fontId="14" fillId="0" borderId="0" xfId="2" applyNumberFormat="1" applyFont="1" applyFill="1" applyAlignment="1" applyProtection="1">
      <alignment horizontal="center" vertical="center"/>
      <protection hidden="1"/>
    </xf>
    <xf numFmtId="0" fontId="4" fillId="0" borderId="0" xfId="2" applyFont="1" applyAlignment="1" applyProtection="1">
      <alignment horizontal="right"/>
      <protection hidden="1"/>
    </xf>
    <xf numFmtId="0" fontId="3" fillId="0" borderId="2" xfId="3" applyNumberFormat="1" applyFont="1" applyFill="1" applyBorder="1" applyAlignment="1" applyProtection="1">
      <alignment horizontal="left" vertical="top" wrapText="1"/>
      <protection hidden="1"/>
    </xf>
    <xf numFmtId="0" fontId="3" fillId="2" borderId="5" xfId="3" applyNumberFormat="1" applyFont="1" applyFill="1" applyBorder="1" applyAlignment="1" applyProtection="1">
      <alignment horizontal="left" vertical="top" wrapText="1"/>
      <protection hidden="1"/>
    </xf>
    <xf numFmtId="0" fontId="3" fillId="2" borderId="2" xfId="3" applyNumberFormat="1" applyFont="1" applyFill="1" applyBorder="1" applyAlignment="1" applyProtection="1">
      <alignment horizontal="left" vertical="top" wrapText="1"/>
      <protection hidden="1"/>
    </xf>
    <xf numFmtId="0" fontId="15" fillId="2" borderId="2" xfId="3" applyNumberFormat="1" applyFont="1" applyFill="1" applyBorder="1" applyAlignment="1" applyProtection="1">
      <alignment horizontal="left" vertical="top" wrapText="1"/>
      <protection hidden="1"/>
    </xf>
    <xf numFmtId="165" fontId="3" fillId="0" borderId="2" xfId="3" applyNumberFormat="1" applyFont="1" applyFill="1" applyBorder="1" applyAlignment="1" applyProtection="1">
      <alignment horizontal="right" vertical="center"/>
      <protection hidden="1"/>
    </xf>
    <xf numFmtId="165" fontId="3" fillId="0" borderId="21" xfId="3" applyNumberFormat="1" applyFont="1" applyFill="1" applyBorder="1" applyAlignment="1" applyProtection="1">
      <alignment horizontal="right" vertical="center"/>
      <protection hidden="1"/>
    </xf>
    <xf numFmtId="165" fontId="3" fillId="2" borderId="2" xfId="3" applyNumberFormat="1" applyFont="1" applyFill="1" applyBorder="1" applyAlignment="1" applyProtection="1">
      <alignment horizontal="right" vertical="center"/>
      <protection hidden="1"/>
    </xf>
    <xf numFmtId="165" fontId="3" fillId="2" borderId="21" xfId="3" applyNumberFormat="1" applyFont="1" applyFill="1" applyBorder="1" applyAlignment="1" applyProtection="1">
      <alignment horizontal="right" vertical="center"/>
      <protection hidden="1"/>
    </xf>
    <xf numFmtId="165" fontId="3" fillId="2" borderId="5" xfId="3" applyNumberFormat="1" applyFont="1" applyFill="1" applyBorder="1" applyAlignment="1" applyProtection="1">
      <alignment horizontal="right" vertical="center"/>
      <protection hidden="1"/>
    </xf>
    <xf numFmtId="165" fontId="3" fillId="2" borderId="20" xfId="3" applyNumberFormat="1" applyFont="1" applyFill="1" applyBorder="1" applyAlignment="1" applyProtection="1">
      <alignment horizontal="right" vertical="center"/>
      <protection hidden="1"/>
    </xf>
    <xf numFmtId="165" fontId="5" fillId="0" borderId="6" xfId="2" applyNumberFormat="1" applyFont="1" applyFill="1" applyBorder="1" applyAlignment="1" applyProtection="1">
      <alignment horizontal="right" vertical="center"/>
      <protection hidden="1"/>
    </xf>
    <xf numFmtId="165" fontId="5" fillId="0" borderId="13" xfId="2" applyNumberFormat="1" applyFont="1" applyFill="1" applyBorder="1" applyAlignment="1" applyProtection="1">
      <alignment horizontal="right" vertical="center"/>
      <protection hidden="1"/>
    </xf>
    <xf numFmtId="165" fontId="5" fillId="0" borderId="4" xfId="2" applyNumberFormat="1" applyFont="1" applyFill="1" applyBorder="1" applyAlignment="1" applyProtection="1">
      <alignment horizontal="right" vertical="center"/>
      <protection hidden="1"/>
    </xf>
    <xf numFmtId="4" fontId="3" fillId="2" borderId="2" xfId="3" applyNumberFormat="1" applyFont="1" applyFill="1" applyBorder="1" applyAlignment="1">
      <alignment horizontal="right"/>
    </xf>
    <xf numFmtId="164" fontId="5" fillId="0" borderId="16" xfId="2" applyNumberFormat="1" applyFont="1" applyFill="1" applyBorder="1" applyAlignment="1" applyProtection="1">
      <alignment horizontal="right" vertical="center"/>
      <protection hidden="1"/>
    </xf>
    <xf numFmtId="164" fontId="5" fillId="0" borderId="15" xfId="2" applyNumberFormat="1" applyFont="1" applyFill="1" applyBorder="1" applyAlignment="1" applyProtection="1">
      <alignment horizontal="right" vertical="center"/>
      <protection hidden="1"/>
    </xf>
    <xf numFmtId="0" fontId="9" fillId="0" borderId="9" xfId="2" applyNumberFormat="1" applyFont="1" applyFill="1" applyBorder="1" applyAlignment="1" applyProtection="1">
      <alignment horizontal="left" vertical="center"/>
      <protection hidden="1"/>
    </xf>
    <xf numFmtId="0" fontId="9" fillId="0" borderId="20" xfId="2" applyNumberFormat="1" applyFont="1" applyFill="1" applyBorder="1" applyAlignment="1" applyProtection="1">
      <alignment horizontal="left" vertical="center"/>
      <protection hidden="1"/>
    </xf>
    <xf numFmtId="0" fontId="9" fillId="0" borderId="5" xfId="2" applyNumberFormat="1" applyFont="1" applyFill="1" applyBorder="1" applyAlignment="1" applyProtection="1">
      <alignment horizontal="left" vertical="center"/>
      <protection hidden="1"/>
    </xf>
    <xf numFmtId="1" fontId="3" fillId="0" borderId="9" xfId="2" applyNumberFormat="1" applyFont="1" applyFill="1" applyBorder="1" applyAlignment="1" applyProtection="1">
      <alignment horizontal="center" vertical="center"/>
      <protection hidden="1"/>
    </xf>
    <xf numFmtId="1" fontId="3" fillId="0" borderId="5" xfId="2" applyNumberFormat="1" applyFont="1" applyFill="1" applyBorder="1" applyAlignment="1" applyProtection="1">
      <alignment horizontal="center" vertical="center"/>
      <protection hidden="1"/>
    </xf>
    <xf numFmtId="49" fontId="3" fillId="2" borderId="9" xfId="3" applyNumberFormat="1" applyFont="1" applyFill="1" applyBorder="1" applyAlignment="1" applyProtection="1">
      <alignment horizontal="center" vertical="center"/>
      <protection hidden="1"/>
    </xf>
    <xf numFmtId="49" fontId="3" fillId="2" borderId="5" xfId="3" applyNumberFormat="1" applyFont="1" applyFill="1" applyBorder="1" applyAlignment="1" applyProtection="1">
      <alignment horizontal="center" vertical="center"/>
      <protection hidden="1"/>
    </xf>
    <xf numFmtId="49" fontId="3" fillId="0" borderId="9" xfId="3" applyNumberFormat="1" applyFont="1" applyFill="1" applyBorder="1" applyAlignment="1" applyProtection="1">
      <alignment horizontal="center" vertical="center"/>
      <protection hidden="1"/>
    </xf>
    <xf numFmtId="49" fontId="3" fillId="0" borderId="5" xfId="3" applyNumberFormat="1" applyFont="1" applyFill="1" applyBorder="1" applyAlignment="1" applyProtection="1">
      <alignment horizontal="center" vertical="center"/>
      <protection hidden="1"/>
    </xf>
    <xf numFmtId="49" fontId="3" fillId="0" borderId="9" xfId="2" applyNumberFormat="1" applyFont="1" applyFill="1" applyBorder="1" applyAlignment="1" applyProtection="1">
      <alignment horizontal="center" vertical="center"/>
      <protection hidden="1"/>
    </xf>
    <xf numFmtId="49" fontId="3" fillId="0" borderId="5" xfId="2" applyNumberFormat="1" applyFont="1" applyFill="1" applyBorder="1" applyAlignment="1" applyProtection="1">
      <alignment horizontal="center" vertical="center"/>
      <protection hidden="1"/>
    </xf>
    <xf numFmtId="0" fontId="5" fillId="0" borderId="3" xfId="2" applyNumberFormat="1" applyFont="1" applyFill="1" applyBorder="1" applyAlignment="1" applyProtection="1">
      <alignment horizontal="left" vertical="top" wrapText="1"/>
      <protection hidden="1"/>
    </xf>
    <xf numFmtId="0" fontId="5" fillId="0" borderId="9" xfId="2" applyNumberFormat="1" applyFont="1" applyFill="1" applyBorder="1" applyAlignment="1" applyProtection="1">
      <alignment horizontal="left" vertical="top" wrapText="1"/>
      <protection hidden="1"/>
    </xf>
    <xf numFmtId="0" fontId="13" fillId="0" borderId="0" xfId="2" applyFont="1" applyAlignment="1">
      <alignment horizontal="right"/>
    </xf>
    <xf numFmtId="49" fontId="14" fillId="0" borderId="0" xfId="2" applyNumberFormat="1" applyFont="1" applyFill="1" applyAlignment="1" applyProtection="1">
      <alignment horizontal="center" vertical="center" wrapText="1"/>
      <protection hidden="1"/>
    </xf>
    <xf numFmtId="0" fontId="5" fillId="0" borderId="10" xfId="2" applyNumberFormat="1" applyFont="1" applyFill="1" applyBorder="1" applyAlignment="1" applyProtection="1">
      <alignment horizontal="center" vertical="center" wrapText="1"/>
      <protection hidden="1"/>
    </xf>
    <xf numFmtId="0" fontId="5" fillId="0" borderId="11" xfId="2" applyNumberFormat="1" applyFont="1" applyFill="1" applyBorder="1" applyAlignment="1" applyProtection="1">
      <alignment horizontal="center" vertical="center" wrapText="1"/>
      <protection hidden="1"/>
    </xf>
    <xf numFmtId="0" fontId="5" fillId="0" borderId="7" xfId="2" applyNumberFormat="1" applyFont="1" applyFill="1" applyBorder="1" applyAlignment="1" applyProtection="1">
      <alignment horizontal="left" vertical="top" wrapText="1"/>
      <protection hidden="1"/>
    </xf>
    <xf numFmtId="49" fontId="3" fillId="0" borderId="17" xfId="2" applyNumberFormat="1" applyFont="1" applyFill="1" applyBorder="1" applyAlignment="1" applyProtection="1">
      <alignment horizontal="center" vertical="center"/>
      <protection hidden="1"/>
    </xf>
    <xf numFmtId="49" fontId="3" fillId="0" borderId="18" xfId="2" applyNumberFormat="1" applyFont="1" applyFill="1" applyBorder="1" applyAlignment="1" applyProtection="1">
      <alignment horizontal="center" vertical="center"/>
      <protection hidden="1"/>
    </xf>
    <xf numFmtId="0" fontId="6" fillId="0" borderId="10" xfId="2" applyNumberFormat="1" applyFont="1" applyFill="1" applyBorder="1" applyAlignment="1" applyProtection="1">
      <alignment horizontal="left"/>
      <protection hidden="1"/>
    </xf>
    <xf numFmtId="0" fontId="6" fillId="0" borderId="19" xfId="2" applyNumberFormat="1" applyFont="1" applyFill="1" applyBorder="1" applyAlignment="1" applyProtection="1">
      <alignment horizontal="left"/>
      <protection hidden="1"/>
    </xf>
    <xf numFmtId="0" fontId="6" fillId="0" borderId="11" xfId="2" applyNumberFormat="1" applyFont="1" applyFill="1" applyBorder="1" applyAlignment="1" applyProtection="1">
      <alignment horizontal="left"/>
      <protection hidden="1"/>
    </xf>
    <xf numFmtId="0" fontId="3" fillId="0" borderId="2" xfId="2" applyNumberFormat="1" applyFont="1" applyFill="1" applyBorder="1" applyAlignment="1" applyProtection="1">
      <alignment horizontal="center" vertical="center"/>
      <protection hidden="1"/>
    </xf>
    <xf numFmtId="0" fontId="3" fillId="0" borderId="4" xfId="2" applyNumberFormat="1" applyFont="1" applyFill="1" applyBorder="1" applyAlignment="1" applyProtection="1">
      <alignment horizontal="center" vertical="center"/>
      <protection hidden="1"/>
    </xf>
    <xf numFmtId="0" fontId="3" fillId="0" borderId="5" xfId="2" applyNumberFormat="1" applyFont="1" applyFill="1" applyBorder="1" applyAlignment="1" applyProtection="1">
      <alignment horizontal="center" vertical="center"/>
      <protection hidden="1"/>
    </xf>
    <xf numFmtId="49" fontId="3" fillId="0" borderId="2" xfId="2" applyNumberFormat="1" applyFont="1" applyFill="1" applyBorder="1" applyAlignment="1" applyProtection="1">
      <alignment horizontal="center" vertical="center"/>
      <protection hidden="1"/>
    </xf>
  </cellXfs>
  <cellStyles count="5">
    <cellStyle name="Обычный" xfId="0" builtinId="0"/>
    <cellStyle name="Обычный 2" xfId="2"/>
    <cellStyle name="Обычный 2 2" xfId="3"/>
    <cellStyle name="Обычный 2 4"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showGridLines="0" view="pageBreakPreview" topLeftCell="A186" zoomScale="88" zoomScaleNormal="124" zoomScaleSheetLayoutView="88" workbookViewId="0">
      <selection activeCell="C25" sqref="C25"/>
    </sheetView>
  </sheetViews>
  <sheetFormatPr defaultColWidth="9.109375" defaultRowHeight="13.2" x14ac:dyDescent="0.25"/>
  <cols>
    <col min="1" max="1" width="9.109375" style="2" customWidth="1"/>
    <col min="2" max="2" width="8.109375" style="2" customWidth="1"/>
    <col min="3" max="3" width="88.44140625" style="2" customWidth="1"/>
    <col min="4" max="4" width="14.33203125" style="2" customWidth="1"/>
    <col min="5" max="5" width="13" style="2" customWidth="1"/>
    <col min="6" max="195" width="9.109375" style="2" customWidth="1"/>
    <col min="196" max="16384" width="9.109375" style="2"/>
  </cols>
  <sheetData>
    <row r="1" spans="1:6" ht="17.25" customHeight="1" x14ac:dyDescent="0.35">
      <c r="C1" s="23"/>
      <c r="D1" s="56" t="s">
        <v>147</v>
      </c>
      <c r="E1" s="56"/>
    </row>
    <row r="2" spans="1:6" ht="15" customHeight="1" x14ac:dyDescent="0.35">
      <c r="C2" s="56" t="s">
        <v>148</v>
      </c>
      <c r="D2" s="56"/>
      <c r="E2" s="56"/>
    </row>
    <row r="3" spans="1:6" ht="19.5" customHeight="1" x14ac:dyDescent="0.35">
      <c r="C3" s="23"/>
      <c r="D3" s="56" t="s">
        <v>195</v>
      </c>
      <c r="E3" s="56"/>
    </row>
    <row r="4" spans="1:6" ht="13.8" x14ac:dyDescent="0.3">
      <c r="C4" s="21"/>
      <c r="D4" s="22"/>
      <c r="E4" s="22"/>
    </row>
    <row r="5" spans="1:6" ht="21" customHeight="1" x14ac:dyDescent="0.25">
      <c r="A5" s="57" t="s">
        <v>202</v>
      </c>
      <c r="B5" s="57"/>
      <c r="C5" s="57"/>
      <c r="D5" s="57"/>
      <c r="E5" s="57"/>
    </row>
    <row r="6" spans="1:6" ht="12.75" customHeight="1" x14ac:dyDescent="0.25">
      <c r="A6" s="25"/>
      <c r="B6" s="25"/>
      <c r="C6" s="25"/>
      <c r="D6" s="25"/>
      <c r="E6" s="25"/>
    </row>
    <row r="7" spans="1:6" ht="12.75" customHeight="1" thickBot="1" x14ac:dyDescent="0.3">
      <c r="A7" s="6"/>
      <c r="B7" s="6"/>
      <c r="C7" s="10"/>
      <c r="D7" s="3"/>
      <c r="E7" s="26" t="s">
        <v>201</v>
      </c>
    </row>
    <row r="8" spans="1:6" ht="33" customHeight="1" thickBot="1" x14ac:dyDescent="0.3">
      <c r="A8" s="58" t="s">
        <v>146</v>
      </c>
      <c r="B8" s="59"/>
      <c r="C8" s="7" t="s">
        <v>145</v>
      </c>
      <c r="D8" s="24" t="s">
        <v>199</v>
      </c>
      <c r="E8" s="24" t="s">
        <v>200</v>
      </c>
    </row>
    <row r="9" spans="1:6" ht="13.5" customHeight="1" x14ac:dyDescent="0.25">
      <c r="A9" s="60" t="s">
        <v>144</v>
      </c>
      <c r="B9" s="60"/>
      <c r="C9" s="60"/>
      <c r="D9" s="37">
        <f>D10+D23+D28+D52+D57+D64+D70+D74+D79+D101</f>
        <v>184611872</v>
      </c>
      <c r="E9" s="38">
        <f>E10+E23+E28+E52+E57+E64+E70+E74+E79+E101+E56</f>
        <v>181610654.41999999</v>
      </c>
      <c r="F9" s="19"/>
    </row>
    <row r="10" spans="1:6" ht="12" customHeight="1" x14ac:dyDescent="0.25">
      <c r="A10" s="54" t="s">
        <v>143</v>
      </c>
      <c r="B10" s="54"/>
      <c r="C10" s="54"/>
      <c r="D10" s="39">
        <f>SUM(D11:D22)</f>
        <v>95007900</v>
      </c>
      <c r="E10" s="8">
        <f>SUM(E11:E22)</f>
        <v>95177781.519999996</v>
      </c>
      <c r="F10" s="19"/>
    </row>
    <row r="11" spans="1:6" ht="30.6" x14ac:dyDescent="0.25">
      <c r="A11" s="52" t="s">
        <v>203</v>
      </c>
      <c r="B11" s="53"/>
      <c r="C11" s="1" t="s">
        <v>141</v>
      </c>
      <c r="D11" s="9">
        <v>93448400</v>
      </c>
      <c r="E11" s="9">
        <v>93963551.939999998</v>
      </c>
      <c r="F11" s="19"/>
    </row>
    <row r="12" spans="1:6" ht="30.6" x14ac:dyDescent="0.25">
      <c r="A12" s="52" t="s">
        <v>204</v>
      </c>
      <c r="B12" s="53"/>
      <c r="C12" s="1" t="s">
        <v>139</v>
      </c>
      <c r="D12" s="9">
        <v>600000</v>
      </c>
      <c r="E12" s="9">
        <v>219668.98</v>
      </c>
      <c r="F12" s="19"/>
    </row>
    <row r="13" spans="1:6" ht="30.6" x14ac:dyDescent="0.25">
      <c r="A13" s="52" t="s">
        <v>205</v>
      </c>
      <c r="B13" s="53"/>
      <c r="C13" s="1" t="s">
        <v>137</v>
      </c>
      <c r="D13" s="9">
        <v>0</v>
      </c>
      <c r="E13" s="9">
        <v>129193.72</v>
      </c>
      <c r="F13" s="19"/>
    </row>
    <row r="14" spans="1:6" ht="40.799999999999997" x14ac:dyDescent="0.25">
      <c r="A14" s="52" t="s">
        <v>206</v>
      </c>
      <c r="B14" s="53"/>
      <c r="C14" s="1" t="s">
        <v>135</v>
      </c>
      <c r="D14" s="9">
        <v>300000</v>
      </c>
      <c r="E14" s="9">
        <v>377305.17</v>
      </c>
      <c r="F14" s="19"/>
    </row>
    <row r="15" spans="1:6" ht="40.799999999999997" x14ac:dyDescent="0.25">
      <c r="A15" s="52" t="s">
        <v>207</v>
      </c>
      <c r="B15" s="53"/>
      <c r="C15" s="1" t="s">
        <v>133</v>
      </c>
      <c r="D15" s="9">
        <v>0</v>
      </c>
      <c r="E15" s="9">
        <v>2444.9</v>
      </c>
      <c r="F15" s="19"/>
    </row>
    <row r="16" spans="1:6" ht="40.799999999999997" x14ac:dyDescent="0.25">
      <c r="A16" s="52" t="s">
        <v>208</v>
      </c>
      <c r="B16" s="53"/>
      <c r="C16" s="1" t="s">
        <v>131</v>
      </c>
      <c r="D16" s="9">
        <v>1000</v>
      </c>
      <c r="E16" s="9">
        <v>568.95000000000005</v>
      </c>
      <c r="F16" s="19"/>
    </row>
    <row r="17" spans="1:6" ht="30.6" x14ac:dyDescent="0.25">
      <c r="A17" s="52" t="s">
        <v>209</v>
      </c>
      <c r="B17" s="53"/>
      <c r="C17" s="1" t="s">
        <v>129</v>
      </c>
      <c r="D17" s="9">
        <v>500000</v>
      </c>
      <c r="E17" s="9">
        <v>415289.77</v>
      </c>
      <c r="F17" s="19"/>
    </row>
    <row r="18" spans="1:6" ht="20.399999999999999" x14ac:dyDescent="0.25">
      <c r="A18" s="52" t="s">
        <v>210</v>
      </c>
      <c r="B18" s="53"/>
      <c r="C18" s="1" t="s">
        <v>127</v>
      </c>
      <c r="D18" s="9">
        <v>1500</v>
      </c>
      <c r="E18" s="9">
        <v>11120.6</v>
      </c>
      <c r="F18" s="19"/>
    </row>
    <row r="19" spans="1:6" ht="30.6" x14ac:dyDescent="0.25">
      <c r="A19" s="52" t="s">
        <v>211</v>
      </c>
      <c r="B19" s="53"/>
      <c r="C19" s="1" t="s">
        <v>125</v>
      </c>
      <c r="D19" s="9">
        <v>7000</v>
      </c>
      <c r="E19" s="9">
        <v>7965.61</v>
      </c>
      <c r="F19" s="19"/>
    </row>
    <row r="20" spans="1:6" ht="20.399999999999999" x14ac:dyDescent="0.25">
      <c r="A20" s="52" t="s">
        <v>212</v>
      </c>
      <c r="B20" s="53"/>
      <c r="C20" s="1" t="s">
        <v>123</v>
      </c>
      <c r="D20" s="9">
        <v>0</v>
      </c>
      <c r="E20" s="9">
        <v>-26.65</v>
      </c>
      <c r="F20" s="19"/>
    </row>
    <row r="21" spans="1:6" ht="47.25" customHeight="1" x14ac:dyDescent="0.25">
      <c r="A21" s="52" t="s">
        <v>213</v>
      </c>
      <c r="B21" s="53"/>
      <c r="C21" s="1" t="s">
        <v>121</v>
      </c>
      <c r="D21" s="9">
        <v>150000</v>
      </c>
      <c r="E21" s="9">
        <v>81027.360000000001</v>
      </c>
      <c r="F21" s="19"/>
    </row>
    <row r="22" spans="1:6" ht="30.6" x14ac:dyDescent="0.25">
      <c r="A22" s="52" t="s">
        <v>214</v>
      </c>
      <c r="B22" s="53"/>
      <c r="C22" s="1" t="s">
        <v>119</v>
      </c>
      <c r="D22" s="9">
        <v>0</v>
      </c>
      <c r="E22" s="9">
        <v>-30328.83</v>
      </c>
      <c r="F22" s="19"/>
    </row>
    <row r="23" spans="1:6" ht="17.25" customHeight="1" x14ac:dyDescent="0.25">
      <c r="A23" s="54" t="s">
        <v>118</v>
      </c>
      <c r="B23" s="54"/>
      <c r="C23" s="54"/>
      <c r="D23" s="39">
        <f>SUM(D24:D27)</f>
        <v>8669200</v>
      </c>
      <c r="E23" s="8">
        <f>SUM(E24:E27)</f>
        <v>8650193.3200000003</v>
      </c>
      <c r="F23" s="19"/>
    </row>
    <row r="24" spans="1:6" ht="46.5" customHeight="1" x14ac:dyDescent="0.25">
      <c r="A24" s="52" t="s">
        <v>215</v>
      </c>
      <c r="B24" s="53"/>
      <c r="C24" s="1" t="s">
        <v>116</v>
      </c>
      <c r="D24" s="9">
        <v>3240900</v>
      </c>
      <c r="E24" s="9">
        <v>3937422.31</v>
      </c>
      <c r="F24" s="19"/>
    </row>
    <row r="25" spans="1:6" ht="46.5" customHeight="1" x14ac:dyDescent="0.25">
      <c r="A25" s="52" t="s">
        <v>216</v>
      </c>
      <c r="B25" s="53"/>
      <c r="C25" s="1" t="s">
        <v>114</v>
      </c>
      <c r="D25" s="9">
        <v>25300</v>
      </c>
      <c r="E25" s="9">
        <v>28941.09</v>
      </c>
      <c r="F25" s="19"/>
    </row>
    <row r="26" spans="1:6" ht="46.5" customHeight="1" x14ac:dyDescent="0.25">
      <c r="A26" s="52" t="s">
        <v>217</v>
      </c>
      <c r="B26" s="53"/>
      <c r="C26" s="1" t="s">
        <v>112</v>
      </c>
      <c r="D26" s="9">
        <v>4778300</v>
      </c>
      <c r="E26" s="9">
        <v>5260409.58</v>
      </c>
      <c r="F26" s="19"/>
    </row>
    <row r="27" spans="1:6" ht="46.5" customHeight="1" x14ac:dyDescent="0.25">
      <c r="A27" s="52" t="s">
        <v>218</v>
      </c>
      <c r="B27" s="53"/>
      <c r="C27" s="1" t="s">
        <v>110</v>
      </c>
      <c r="D27" s="9">
        <v>624700</v>
      </c>
      <c r="E27" s="9">
        <v>-576579.66</v>
      </c>
      <c r="F27" s="19"/>
    </row>
    <row r="28" spans="1:6" ht="12" customHeight="1" x14ac:dyDescent="0.25">
      <c r="A28" s="54" t="s">
        <v>109</v>
      </c>
      <c r="B28" s="54"/>
      <c r="C28" s="54"/>
      <c r="D28" s="39">
        <v>18028500</v>
      </c>
      <c r="E28" s="8">
        <f>E29+E37+E44+E49</f>
        <v>18242071.589999996</v>
      </c>
      <c r="F28" s="19"/>
    </row>
    <row r="29" spans="1:6" ht="12" customHeight="1" x14ac:dyDescent="0.25">
      <c r="A29" s="54" t="s">
        <v>108</v>
      </c>
      <c r="B29" s="54"/>
      <c r="C29" s="54"/>
      <c r="D29" s="8">
        <f>SUM(D30:D36)</f>
        <v>7647400</v>
      </c>
      <c r="E29" s="8">
        <f>SUM(E30:E36)</f>
        <v>7718661.0699999994</v>
      </c>
      <c r="F29" s="19"/>
    </row>
    <row r="30" spans="1:6" ht="20.399999999999999" x14ac:dyDescent="0.25">
      <c r="A30" s="52" t="s">
        <v>219</v>
      </c>
      <c r="B30" s="53"/>
      <c r="C30" s="1" t="s">
        <v>106</v>
      </c>
      <c r="D30" s="9">
        <v>3338000</v>
      </c>
      <c r="E30" s="9">
        <v>3397450.14</v>
      </c>
      <c r="F30" s="19"/>
    </row>
    <row r="31" spans="1:6" x14ac:dyDescent="0.25">
      <c r="A31" s="52" t="s">
        <v>220</v>
      </c>
      <c r="B31" s="53"/>
      <c r="C31" s="1" t="s">
        <v>104</v>
      </c>
      <c r="D31" s="9">
        <v>2000</v>
      </c>
      <c r="E31" s="9">
        <v>28577.83</v>
      </c>
      <c r="F31" s="19"/>
    </row>
    <row r="32" spans="1:6" ht="20.399999999999999" x14ac:dyDescent="0.25">
      <c r="A32" s="52" t="s">
        <v>221</v>
      </c>
      <c r="B32" s="53"/>
      <c r="C32" s="1" t="s">
        <v>102</v>
      </c>
      <c r="D32" s="9">
        <v>1800</v>
      </c>
      <c r="E32" s="9">
        <v>5426.1</v>
      </c>
      <c r="F32" s="19"/>
    </row>
    <row r="33" spans="1:6" ht="17.25" customHeight="1" x14ac:dyDescent="0.25">
      <c r="A33" s="52" t="s">
        <v>222</v>
      </c>
      <c r="B33" s="53"/>
      <c r="C33" s="1" t="s">
        <v>100</v>
      </c>
      <c r="D33" s="9">
        <v>100</v>
      </c>
      <c r="E33" s="9">
        <v>0</v>
      </c>
      <c r="F33" s="19"/>
    </row>
    <row r="34" spans="1:6" ht="30.6" x14ac:dyDescent="0.25">
      <c r="A34" s="52" t="s">
        <v>223</v>
      </c>
      <c r="B34" s="53"/>
      <c r="C34" s="1" t="s">
        <v>98</v>
      </c>
      <c r="D34" s="9">
        <v>4300000</v>
      </c>
      <c r="E34" s="9">
        <v>4199832.76</v>
      </c>
      <c r="F34" s="19"/>
    </row>
    <row r="35" spans="1:6" ht="20.399999999999999" x14ac:dyDescent="0.25">
      <c r="A35" s="52" t="s">
        <v>224</v>
      </c>
      <c r="B35" s="53"/>
      <c r="C35" s="1" t="s">
        <v>96</v>
      </c>
      <c r="D35" s="9">
        <v>2500</v>
      </c>
      <c r="E35" s="9">
        <v>85198.47</v>
      </c>
      <c r="F35" s="19"/>
    </row>
    <row r="36" spans="1:6" ht="30.6" x14ac:dyDescent="0.25">
      <c r="A36" s="52" t="s">
        <v>225</v>
      </c>
      <c r="B36" s="53"/>
      <c r="C36" s="1" t="s">
        <v>94</v>
      </c>
      <c r="D36" s="9">
        <v>3000</v>
      </c>
      <c r="E36" s="9">
        <v>2175.77</v>
      </c>
      <c r="F36" s="19"/>
    </row>
    <row r="37" spans="1:6" ht="12" customHeight="1" x14ac:dyDescent="0.25">
      <c r="A37" s="54" t="s">
        <v>93</v>
      </c>
      <c r="B37" s="54"/>
      <c r="C37" s="55"/>
      <c r="D37" s="8">
        <f>SUM(D38:D42)</f>
        <v>8250000</v>
      </c>
      <c r="E37" s="8">
        <f>SUM(E38:E43)</f>
        <v>8229879.7899999991</v>
      </c>
      <c r="F37" s="19"/>
    </row>
    <row r="38" spans="1:6" ht="20.399999999999999" x14ac:dyDescent="0.25">
      <c r="A38" s="52" t="s">
        <v>226</v>
      </c>
      <c r="B38" s="53"/>
      <c r="C38" s="13" t="s">
        <v>91</v>
      </c>
      <c r="D38" s="9">
        <v>8244800</v>
      </c>
      <c r="E38" s="9">
        <v>8157428.4199999999</v>
      </c>
      <c r="F38" s="19"/>
    </row>
    <row r="39" spans="1:6" ht="13.5" customHeight="1" x14ac:dyDescent="0.25">
      <c r="A39" s="52" t="s">
        <v>227</v>
      </c>
      <c r="B39" s="53"/>
      <c r="C39" s="13" t="s">
        <v>89</v>
      </c>
      <c r="D39" s="9">
        <v>100</v>
      </c>
      <c r="E39" s="9">
        <v>36844.18</v>
      </c>
      <c r="F39" s="19"/>
    </row>
    <row r="40" spans="1:6" ht="20.399999999999999" x14ac:dyDescent="0.25">
      <c r="A40" s="52" t="s">
        <v>228</v>
      </c>
      <c r="B40" s="53"/>
      <c r="C40" s="13" t="s">
        <v>87</v>
      </c>
      <c r="D40" s="9">
        <v>5000</v>
      </c>
      <c r="E40" s="9">
        <v>15911.41</v>
      </c>
      <c r="F40" s="19"/>
    </row>
    <row r="41" spans="1:6" ht="27.75" customHeight="1" x14ac:dyDescent="0.25">
      <c r="A41" s="52" t="s">
        <v>229</v>
      </c>
      <c r="B41" s="53"/>
      <c r="C41" s="13" t="s">
        <v>85</v>
      </c>
      <c r="D41" s="9">
        <v>0</v>
      </c>
      <c r="E41" s="9">
        <v>-1821.19</v>
      </c>
      <c r="F41" s="19"/>
    </row>
    <row r="42" spans="1:6" ht="24" customHeight="1" x14ac:dyDescent="0.25">
      <c r="A42" s="52" t="s">
        <v>230</v>
      </c>
      <c r="B42" s="53"/>
      <c r="C42" s="13" t="s">
        <v>83</v>
      </c>
      <c r="D42" s="9">
        <v>100</v>
      </c>
      <c r="E42" s="9">
        <v>429.04</v>
      </c>
      <c r="F42" s="19"/>
    </row>
    <row r="43" spans="1:6" ht="24" customHeight="1" x14ac:dyDescent="0.25">
      <c r="A43" s="46">
        <v>1.8210502010023999E+19</v>
      </c>
      <c r="B43" s="47"/>
      <c r="C43" s="20" t="s">
        <v>196</v>
      </c>
      <c r="D43" s="9">
        <v>0</v>
      </c>
      <c r="E43" s="9">
        <v>21087.93</v>
      </c>
      <c r="F43" s="19"/>
    </row>
    <row r="44" spans="1:6" ht="12" customHeight="1" x14ac:dyDescent="0.25">
      <c r="A44" s="54" t="s">
        <v>82</v>
      </c>
      <c r="B44" s="54"/>
      <c r="C44" s="55"/>
      <c r="D44" s="8">
        <f>SUM(D45:D48)</f>
        <v>2016700</v>
      </c>
      <c r="E44" s="8">
        <f>SUM(E45:E48)</f>
        <v>2210008.7399999998</v>
      </c>
      <c r="F44" s="19"/>
    </row>
    <row r="45" spans="1:6" ht="20.399999999999999" x14ac:dyDescent="0.25">
      <c r="A45" s="52" t="s">
        <v>231</v>
      </c>
      <c r="B45" s="53"/>
      <c r="C45" s="13" t="s">
        <v>80</v>
      </c>
      <c r="D45" s="9">
        <v>2015800</v>
      </c>
      <c r="E45" s="9">
        <v>2175931.84</v>
      </c>
      <c r="F45" s="19"/>
    </row>
    <row r="46" spans="1:6" ht="13.5" customHeight="1" x14ac:dyDescent="0.25">
      <c r="A46" s="52" t="s">
        <v>232</v>
      </c>
      <c r="B46" s="53"/>
      <c r="C46" s="13" t="s">
        <v>78</v>
      </c>
      <c r="D46" s="9">
        <v>0</v>
      </c>
      <c r="E46" s="9">
        <v>33609.9</v>
      </c>
      <c r="F46" s="19"/>
    </row>
    <row r="47" spans="1:6" ht="20.399999999999999" x14ac:dyDescent="0.25">
      <c r="A47" s="52" t="s">
        <v>233</v>
      </c>
      <c r="B47" s="53"/>
      <c r="C47" s="13" t="s">
        <v>76</v>
      </c>
      <c r="D47" s="9">
        <v>0</v>
      </c>
      <c r="E47" s="9">
        <v>467</v>
      </c>
      <c r="F47" s="19"/>
    </row>
    <row r="48" spans="1:6" ht="14.25" customHeight="1" x14ac:dyDescent="0.25">
      <c r="A48" s="52" t="s">
        <v>234</v>
      </c>
      <c r="B48" s="53"/>
      <c r="C48" s="13" t="s">
        <v>74</v>
      </c>
      <c r="D48" s="9">
        <v>900</v>
      </c>
      <c r="E48" s="9">
        <v>0</v>
      </c>
      <c r="F48" s="19"/>
    </row>
    <row r="49" spans="1:6" ht="12" customHeight="1" x14ac:dyDescent="0.25">
      <c r="A49" s="54" t="s">
        <v>73</v>
      </c>
      <c r="B49" s="54"/>
      <c r="C49" s="55"/>
      <c r="D49" s="8">
        <f>SUM(D50:D51)</f>
        <v>114400</v>
      </c>
      <c r="E49" s="8">
        <f>SUM(E50:E51)</f>
        <v>83521.990000000005</v>
      </c>
      <c r="F49" s="19"/>
    </row>
    <row r="50" spans="1:6" ht="20.399999999999999" x14ac:dyDescent="0.25">
      <c r="A50" s="52" t="s">
        <v>235</v>
      </c>
      <c r="B50" s="53"/>
      <c r="C50" s="13" t="s">
        <v>71</v>
      </c>
      <c r="D50" s="9">
        <v>114400</v>
      </c>
      <c r="E50" s="9">
        <v>83517.63</v>
      </c>
      <c r="F50" s="19"/>
    </row>
    <row r="51" spans="1:6" ht="20.399999999999999" x14ac:dyDescent="0.25">
      <c r="A51" s="52" t="s">
        <v>236</v>
      </c>
      <c r="B51" s="53"/>
      <c r="C51" s="13" t="s">
        <v>69</v>
      </c>
      <c r="D51" s="9">
        <v>0</v>
      </c>
      <c r="E51" s="9">
        <v>4.3600000000000003</v>
      </c>
      <c r="F51" s="19"/>
    </row>
    <row r="52" spans="1:6" ht="12" customHeight="1" x14ac:dyDescent="0.25">
      <c r="A52" s="54" t="s">
        <v>68</v>
      </c>
      <c r="B52" s="54"/>
      <c r="C52" s="55"/>
      <c r="D52" s="8">
        <f>SUM(D53:D54)</f>
        <v>2530000</v>
      </c>
      <c r="E52" s="8">
        <f>SUM(E53:E54)</f>
        <v>2652231.85</v>
      </c>
      <c r="F52" s="19"/>
    </row>
    <row r="53" spans="1:6" ht="30.6" x14ac:dyDescent="0.25">
      <c r="A53" s="52" t="s">
        <v>237</v>
      </c>
      <c r="B53" s="53"/>
      <c r="C53" s="13" t="s">
        <v>66</v>
      </c>
      <c r="D53" s="9">
        <v>2530000</v>
      </c>
      <c r="E53" s="9">
        <v>2645731.85</v>
      </c>
      <c r="F53" s="19"/>
    </row>
    <row r="54" spans="1:6" ht="15" customHeight="1" x14ac:dyDescent="0.25">
      <c r="A54" s="52" t="s">
        <v>238</v>
      </c>
      <c r="B54" s="53"/>
      <c r="C54" s="13" t="s">
        <v>64</v>
      </c>
      <c r="D54" s="9">
        <v>0</v>
      </c>
      <c r="E54" s="9">
        <v>6500</v>
      </c>
      <c r="F54" s="19"/>
    </row>
    <row r="55" spans="1:6" ht="15" customHeight="1" x14ac:dyDescent="0.25">
      <c r="A55" s="43" t="s">
        <v>197</v>
      </c>
      <c r="B55" s="44"/>
      <c r="C55" s="45"/>
      <c r="D55" s="8">
        <v>0</v>
      </c>
      <c r="E55" s="8">
        <v>312.31</v>
      </c>
      <c r="F55" s="19"/>
    </row>
    <row r="56" spans="1:6" ht="15" customHeight="1" x14ac:dyDescent="0.25">
      <c r="A56" s="46">
        <v>1.8210907053052101E+19</v>
      </c>
      <c r="B56" s="47"/>
      <c r="C56" s="13" t="s">
        <v>198</v>
      </c>
      <c r="D56" s="9">
        <v>0</v>
      </c>
      <c r="E56" s="9">
        <v>312.31</v>
      </c>
      <c r="F56" s="19"/>
    </row>
    <row r="57" spans="1:6" ht="13.5" customHeight="1" x14ac:dyDescent="0.25">
      <c r="A57" s="54" t="s">
        <v>63</v>
      </c>
      <c r="B57" s="54"/>
      <c r="C57" s="55"/>
      <c r="D57" s="8">
        <f>SUM(D58:D63)</f>
        <v>5508500</v>
      </c>
      <c r="E57" s="8">
        <f>SUM(E58:E63)</f>
        <v>6458977.9400000004</v>
      </c>
      <c r="F57" s="19"/>
    </row>
    <row r="58" spans="1:6" ht="30.6" x14ac:dyDescent="0.25">
      <c r="A58" s="52" t="s">
        <v>239</v>
      </c>
      <c r="B58" s="53"/>
      <c r="C58" s="13" t="s">
        <v>61</v>
      </c>
      <c r="D58" s="9">
        <v>2267500</v>
      </c>
      <c r="E58" s="9">
        <v>2850797.17</v>
      </c>
      <c r="F58" s="19"/>
    </row>
    <row r="59" spans="1:6" ht="30.6" x14ac:dyDescent="0.25">
      <c r="A59" s="52" t="s">
        <v>240</v>
      </c>
      <c r="B59" s="53"/>
      <c r="C59" s="13" t="s">
        <v>59</v>
      </c>
      <c r="D59" s="9">
        <v>211000</v>
      </c>
      <c r="E59" s="9">
        <v>537715.87</v>
      </c>
      <c r="F59" s="19"/>
    </row>
    <row r="60" spans="1:6" ht="20.399999999999999" x14ac:dyDescent="0.25">
      <c r="A60" s="52" t="s">
        <v>241</v>
      </c>
      <c r="B60" s="53"/>
      <c r="C60" s="13" t="s">
        <v>57</v>
      </c>
      <c r="D60" s="9">
        <v>535700</v>
      </c>
      <c r="E60" s="9">
        <v>509146.63</v>
      </c>
      <c r="F60" s="19"/>
    </row>
    <row r="61" spans="1:6" ht="19.5" customHeight="1" x14ac:dyDescent="0.25">
      <c r="A61" s="52" t="s">
        <v>242</v>
      </c>
      <c r="B61" s="53"/>
      <c r="C61" s="13" t="s">
        <v>55</v>
      </c>
      <c r="D61" s="9">
        <v>1560000</v>
      </c>
      <c r="E61" s="9">
        <v>1589227.31</v>
      </c>
      <c r="F61" s="19"/>
    </row>
    <row r="62" spans="1:6" ht="20.399999999999999" x14ac:dyDescent="0.25">
      <c r="A62" s="52" t="s">
        <v>243</v>
      </c>
      <c r="B62" s="53"/>
      <c r="C62" s="13" t="s">
        <v>53</v>
      </c>
      <c r="D62" s="9">
        <v>14300</v>
      </c>
      <c r="E62" s="9">
        <v>14260</v>
      </c>
      <c r="F62" s="19"/>
    </row>
    <row r="63" spans="1:6" ht="30.6" x14ac:dyDescent="0.25">
      <c r="A63" s="52" t="s">
        <v>244</v>
      </c>
      <c r="B63" s="53"/>
      <c r="C63" s="13" t="s">
        <v>51</v>
      </c>
      <c r="D63" s="9">
        <v>920000</v>
      </c>
      <c r="E63" s="9">
        <v>957830.96</v>
      </c>
      <c r="F63" s="19"/>
    </row>
    <row r="64" spans="1:6" ht="12" customHeight="1" x14ac:dyDescent="0.25">
      <c r="A64" s="54" t="s">
        <v>50</v>
      </c>
      <c r="B64" s="54"/>
      <c r="C64" s="55"/>
      <c r="D64" s="8">
        <f>SUM(D65:D69)</f>
        <v>380700</v>
      </c>
      <c r="E64" s="8">
        <f>SUM(E65:E69)</f>
        <v>380675.70999999996</v>
      </c>
      <c r="F64" s="19"/>
    </row>
    <row r="65" spans="1:6" x14ac:dyDescent="0.25">
      <c r="A65" s="52" t="s">
        <v>245</v>
      </c>
      <c r="B65" s="53"/>
      <c r="C65" s="13" t="s">
        <v>48</v>
      </c>
      <c r="D65" s="9">
        <v>0</v>
      </c>
      <c r="E65" s="9">
        <v>448.86</v>
      </c>
      <c r="F65" s="19"/>
    </row>
    <row r="66" spans="1:6" ht="25.5" customHeight="1" x14ac:dyDescent="0.25">
      <c r="A66" s="52" t="s">
        <v>246</v>
      </c>
      <c r="B66" s="53"/>
      <c r="C66" s="13" t="s">
        <v>46</v>
      </c>
      <c r="D66" s="9">
        <v>156000</v>
      </c>
      <c r="E66" s="9">
        <v>129568.4</v>
      </c>
      <c r="F66" s="19"/>
    </row>
    <row r="67" spans="1:6" ht="20.399999999999999" x14ac:dyDescent="0.25">
      <c r="A67" s="52" t="s">
        <v>247</v>
      </c>
      <c r="B67" s="53"/>
      <c r="C67" s="13" t="s">
        <v>44</v>
      </c>
      <c r="D67" s="9">
        <v>12000</v>
      </c>
      <c r="E67" s="9">
        <v>5210.79</v>
      </c>
      <c r="F67" s="19"/>
    </row>
    <row r="68" spans="1:6" ht="20.399999999999999" x14ac:dyDescent="0.25">
      <c r="A68" s="52" t="s">
        <v>248</v>
      </c>
      <c r="B68" s="53"/>
      <c r="C68" s="13" t="s">
        <v>42</v>
      </c>
      <c r="D68" s="9">
        <v>138000</v>
      </c>
      <c r="E68" s="9">
        <v>171197.66</v>
      </c>
      <c r="F68" s="19"/>
    </row>
    <row r="69" spans="1:6" ht="20.399999999999999" x14ac:dyDescent="0.25">
      <c r="A69" s="52" t="s">
        <v>249</v>
      </c>
      <c r="B69" s="53"/>
      <c r="C69" s="13" t="s">
        <v>40</v>
      </c>
      <c r="D69" s="9">
        <v>74700</v>
      </c>
      <c r="E69" s="9">
        <v>74250</v>
      </c>
      <c r="F69" s="19"/>
    </row>
    <row r="70" spans="1:6" ht="17.25" customHeight="1" x14ac:dyDescent="0.25">
      <c r="A70" s="54" t="s">
        <v>39</v>
      </c>
      <c r="B70" s="54"/>
      <c r="C70" s="55"/>
      <c r="D70" s="8">
        <f>SUM(D71:D73)</f>
        <v>51333472</v>
      </c>
      <c r="E70" s="8">
        <f>SUM(E71:E73)</f>
        <v>46396890.100000001</v>
      </c>
      <c r="F70" s="19"/>
    </row>
    <row r="71" spans="1:6" ht="15.75" customHeight="1" x14ac:dyDescent="0.25">
      <c r="A71" s="52" t="s">
        <v>251</v>
      </c>
      <c r="B71" s="53"/>
      <c r="C71" s="14" t="s">
        <v>250</v>
      </c>
      <c r="D71" s="9">
        <v>50933472</v>
      </c>
      <c r="E71" s="9">
        <v>45996105.909999996</v>
      </c>
      <c r="F71" s="19"/>
    </row>
    <row r="72" spans="1:6" x14ac:dyDescent="0.25">
      <c r="A72" s="52" t="s">
        <v>252</v>
      </c>
      <c r="B72" s="53"/>
      <c r="C72" s="13" t="s">
        <v>38</v>
      </c>
      <c r="D72" s="9">
        <v>125000</v>
      </c>
      <c r="E72" s="9">
        <v>129609.52</v>
      </c>
      <c r="F72" s="19"/>
    </row>
    <row r="73" spans="1:6" ht="16.5" customHeight="1" x14ac:dyDescent="0.25">
      <c r="A73" s="52" t="s">
        <v>253</v>
      </c>
      <c r="B73" s="53"/>
      <c r="C73" s="13" t="s">
        <v>37</v>
      </c>
      <c r="D73" s="9">
        <v>275000</v>
      </c>
      <c r="E73" s="9">
        <v>271174.67</v>
      </c>
      <c r="F73" s="19"/>
    </row>
    <row r="74" spans="1:6" ht="12" customHeight="1" x14ac:dyDescent="0.25">
      <c r="A74" s="54" t="s">
        <v>36</v>
      </c>
      <c r="B74" s="54"/>
      <c r="C74" s="55"/>
      <c r="D74" s="8">
        <f>SUM(D75:D78)</f>
        <v>478800</v>
      </c>
      <c r="E74" s="8">
        <f>SUM(E75:E78)</f>
        <v>488180.92000000004</v>
      </c>
      <c r="F74" s="19"/>
    </row>
    <row r="75" spans="1:6" ht="30.6" x14ac:dyDescent="0.25">
      <c r="A75" s="52" t="s">
        <v>254</v>
      </c>
      <c r="B75" s="53"/>
      <c r="C75" s="13" t="s">
        <v>35</v>
      </c>
      <c r="D75" s="9">
        <v>25300</v>
      </c>
      <c r="E75" s="9">
        <v>64788</v>
      </c>
      <c r="F75" s="19"/>
    </row>
    <row r="76" spans="1:6" ht="30.6" x14ac:dyDescent="0.25">
      <c r="A76" s="52" t="s">
        <v>255</v>
      </c>
      <c r="B76" s="53"/>
      <c r="C76" s="13" t="s">
        <v>34</v>
      </c>
      <c r="D76" s="9">
        <v>204800</v>
      </c>
      <c r="E76" s="9">
        <v>165280</v>
      </c>
      <c r="F76" s="19"/>
    </row>
    <row r="77" spans="1:6" ht="20.399999999999999" x14ac:dyDescent="0.25">
      <c r="A77" s="52" t="s">
        <v>256</v>
      </c>
      <c r="B77" s="53"/>
      <c r="C77" s="13" t="s">
        <v>33</v>
      </c>
      <c r="D77" s="9">
        <v>120000</v>
      </c>
      <c r="E77" s="9">
        <v>218335.53</v>
      </c>
      <c r="F77" s="19"/>
    </row>
    <row r="78" spans="1:6" ht="20.399999999999999" x14ac:dyDescent="0.25">
      <c r="A78" s="52" t="s">
        <v>257</v>
      </c>
      <c r="B78" s="53"/>
      <c r="C78" s="13" t="s">
        <v>32</v>
      </c>
      <c r="D78" s="9">
        <v>128700</v>
      </c>
      <c r="E78" s="9">
        <v>39777.39</v>
      </c>
      <c r="F78" s="19"/>
    </row>
    <row r="79" spans="1:6" ht="12" customHeight="1" x14ac:dyDescent="0.25">
      <c r="A79" s="54" t="s">
        <v>31</v>
      </c>
      <c r="B79" s="54"/>
      <c r="C79" s="55"/>
      <c r="D79" s="8">
        <f>SUM(D80:D100)</f>
        <v>2674800</v>
      </c>
      <c r="E79" s="8">
        <f>SUM(E80:E100)</f>
        <v>3200749.16</v>
      </c>
      <c r="F79" s="19"/>
    </row>
    <row r="80" spans="1:6" ht="20.399999999999999" x14ac:dyDescent="0.25">
      <c r="A80" s="50" t="s">
        <v>294</v>
      </c>
      <c r="B80" s="51"/>
      <c r="C80" s="27" t="s">
        <v>19</v>
      </c>
      <c r="D80" s="31">
        <v>14000</v>
      </c>
      <c r="E80" s="32">
        <v>14000</v>
      </c>
      <c r="F80" s="19"/>
    </row>
    <row r="81" spans="1:6" ht="30.6" x14ac:dyDescent="0.25">
      <c r="A81" s="50" t="s">
        <v>282</v>
      </c>
      <c r="B81" s="51"/>
      <c r="C81" s="27" t="s">
        <v>18</v>
      </c>
      <c r="D81" s="31">
        <v>277382.69</v>
      </c>
      <c r="E81" s="32">
        <v>277382.69</v>
      </c>
      <c r="F81" s="19"/>
    </row>
    <row r="82" spans="1:6" x14ac:dyDescent="0.25">
      <c r="A82" s="48" t="s">
        <v>283</v>
      </c>
      <c r="B82" s="49"/>
      <c r="C82" s="28" t="s">
        <v>21</v>
      </c>
      <c r="D82" s="33">
        <v>365000</v>
      </c>
      <c r="E82" s="34">
        <v>842459.01</v>
      </c>
      <c r="F82" s="19"/>
    </row>
    <row r="83" spans="1:6" ht="30.6" x14ac:dyDescent="0.25">
      <c r="A83" s="48" t="s">
        <v>304</v>
      </c>
      <c r="B83" s="49"/>
      <c r="C83" s="29" t="s">
        <v>28</v>
      </c>
      <c r="D83" s="36">
        <v>10000</v>
      </c>
      <c r="E83" s="34">
        <v>10000</v>
      </c>
      <c r="F83" s="19"/>
    </row>
    <row r="84" spans="1:6" ht="28.8" x14ac:dyDescent="0.25">
      <c r="A84" s="48" t="s">
        <v>302</v>
      </c>
      <c r="B84" s="49"/>
      <c r="C84" s="30" t="s">
        <v>303</v>
      </c>
      <c r="D84" s="36">
        <v>50000</v>
      </c>
      <c r="E84" s="34">
        <v>50000</v>
      </c>
      <c r="F84" s="19"/>
    </row>
    <row r="85" spans="1:6" ht="19.2" x14ac:dyDescent="0.25">
      <c r="A85" s="48" t="s">
        <v>299</v>
      </c>
      <c r="B85" s="49"/>
      <c r="C85" s="30" t="s">
        <v>300</v>
      </c>
      <c r="D85" s="35">
        <v>27000</v>
      </c>
      <c r="E85" s="34">
        <v>27000</v>
      </c>
      <c r="F85" s="19"/>
    </row>
    <row r="86" spans="1:6" ht="28.8" x14ac:dyDescent="0.25">
      <c r="A86" s="48" t="s">
        <v>284</v>
      </c>
      <c r="B86" s="49"/>
      <c r="C86" s="30" t="s">
        <v>24</v>
      </c>
      <c r="D86" s="35">
        <v>300000</v>
      </c>
      <c r="E86" s="34">
        <v>236748.95</v>
      </c>
      <c r="F86" s="19"/>
    </row>
    <row r="87" spans="1:6" ht="30.6" x14ac:dyDescent="0.25">
      <c r="A87" s="48" t="s">
        <v>285</v>
      </c>
      <c r="B87" s="49"/>
      <c r="C87" s="29" t="s">
        <v>297</v>
      </c>
      <c r="D87" s="33">
        <v>0</v>
      </c>
      <c r="E87" s="34">
        <v>3000</v>
      </c>
      <c r="F87" s="19"/>
    </row>
    <row r="88" spans="1:6" ht="33" customHeight="1" x14ac:dyDescent="0.25">
      <c r="A88" s="52" t="s">
        <v>286</v>
      </c>
      <c r="B88" s="53"/>
      <c r="C88" s="13" t="s">
        <v>30</v>
      </c>
      <c r="D88" s="9">
        <v>18000</v>
      </c>
      <c r="E88" s="9">
        <v>17853.25</v>
      </c>
      <c r="F88" s="19"/>
    </row>
    <row r="89" spans="1:6" ht="22.5" customHeight="1" x14ac:dyDescent="0.25">
      <c r="A89" s="48" t="s">
        <v>287</v>
      </c>
      <c r="B89" s="49"/>
      <c r="C89" s="30" t="s">
        <v>29</v>
      </c>
      <c r="D89" s="36">
        <v>0</v>
      </c>
      <c r="E89" s="34">
        <v>550</v>
      </c>
      <c r="F89" s="19"/>
    </row>
    <row r="90" spans="1:6" ht="30.6" x14ac:dyDescent="0.25">
      <c r="A90" s="48" t="s">
        <v>296</v>
      </c>
      <c r="B90" s="49"/>
      <c r="C90" s="28" t="s">
        <v>20</v>
      </c>
      <c r="D90" s="33">
        <v>100000</v>
      </c>
      <c r="E90" s="34">
        <v>40000</v>
      </c>
      <c r="F90" s="19"/>
    </row>
    <row r="91" spans="1:6" ht="30.6" x14ac:dyDescent="0.25">
      <c r="A91" s="48" t="s">
        <v>305</v>
      </c>
      <c r="B91" s="49"/>
      <c r="C91" s="29" t="s">
        <v>28</v>
      </c>
      <c r="D91" s="36">
        <v>315000</v>
      </c>
      <c r="E91" s="34">
        <v>315000</v>
      </c>
      <c r="F91" s="19"/>
    </row>
    <row r="92" spans="1:6" ht="27.75" customHeight="1" x14ac:dyDescent="0.25">
      <c r="A92" s="48" t="s">
        <v>288</v>
      </c>
      <c r="B92" s="49"/>
      <c r="C92" s="30" t="s">
        <v>27</v>
      </c>
      <c r="D92" s="35">
        <v>40000</v>
      </c>
      <c r="E92" s="34">
        <v>98510.59</v>
      </c>
      <c r="F92" s="19"/>
    </row>
    <row r="93" spans="1:6" ht="28.8" x14ac:dyDescent="0.25">
      <c r="A93" s="48" t="s">
        <v>289</v>
      </c>
      <c r="B93" s="49"/>
      <c r="C93" s="30" t="s">
        <v>24</v>
      </c>
      <c r="D93" s="35">
        <v>72000</v>
      </c>
      <c r="E93" s="34">
        <v>3550</v>
      </c>
      <c r="F93" s="19"/>
    </row>
    <row r="94" spans="1:6" ht="19.2" x14ac:dyDescent="0.25">
      <c r="A94" s="48" t="s">
        <v>290</v>
      </c>
      <c r="B94" s="49"/>
      <c r="C94" s="30" t="s">
        <v>23</v>
      </c>
      <c r="D94" s="33">
        <v>180000</v>
      </c>
      <c r="E94" s="34">
        <v>110000</v>
      </c>
      <c r="F94" s="19"/>
    </row>
    <row r="95" spans="1:6" ht="30.6" x14ac:dyDescent="0.25">
      <c r="A95" s="48" t="s">
        <v>291</v>
      </c>
      <c r="B95" s="49"/>
      <c r="C95" s="28" t="s">
        <v>20</v>
      </c>
      <c r="D95" s="33">
        <v>75000</v>
      </c>
      <c r="E95" s="34">
        <v>54321.74</v>
      </c>
      <c r="F95" s="19"/>
    </row>
    <row r="96" spans="1:6" ht="30.6" x14ac:dyDescent="0.25">
      <c r="A96" s="50" t="s">
        <v>295</v>
      </c>
      <c r="B96" s="51"/>
      <c r="C96" s="27" t="s">
        <v>18</v>
      </c>
      <c r="D96" s="31">
        <v>199417.31</v>
      </c>
      <c r="E96" s="32">
        <v>399443.95</v>
      </c>
      <c r="F96" s="19"/>
    </row>
    <row r="97" spans="1:6" ht="19.2" x14ac:dyDescent="0.25">
      <c r="A97" s="48" t="s">
        <v>298</v>
      </c>
      <c r="B97" s="49"/>
      <c r="C97" s="30" t="s">
        <v>22</v>
      </c>
      <c r="D97" s="33">
        <v>0</v>
      </c>
      <c r="E97" s="34">
        <v>20000</v>
      </c>
      <c r="F97" s="19"/>
    </row>
    <row r="98" spans="1:6" ht="20.399999999999999" x14ac:dyDescent="0.25">
      <c r="A98" s="48" t="s">
        <v>292</v>
      </c>
      <c r="B98" s="49"/>
      <c r="C98" s="28" t="s">
        <v>25</v>
      </c>
      <c r="D98" s="40">
        <v>25000</v>
      </c>
      <c r="E98" s="40">
        <v>15000</v>
      </c>
      <c r="F98" s="19"/>
    </row>
    <row r="99" spans="1:6" ht="27.75" customHeight="1" x14ac:dyDescent="0.25">
      <c r="A99" s="48" t="s">
        <v>301</v>
      </c>
      <c r="B99" s="49"/>
      <c r="C99" s="30" t="s">
        <v>26</v>
      </c>
      <c r="D99" s="35">
        <v>66000</v>
      </c>
      <c r="E99" s="34">
        <v>66550</v>
      </c>
      <c r="F99" s="19"/>
    </row>
    <row r="100" spans="1:6" ht="20.399999999999999" x14ac:dyDescent="0.25">
      <c r="A100" s="50" t="s">
        <v>293</v>
      </c>
      <c r="B100" s="51"/>
      <c r="C100" s="27" t="s">
        <v>19</v>
      </c>
      <c r="D100" s="31">
        <v>541000</v>
      </c>
      <c r="E100" s="32">
        <v>599378.98</v>
      </c>
      <c r="F100" s="19"/>
    </row>
    <row r="101" spans="1:6" ht="12" customHeight="1" x14ac:dyDescent="0.25">
      <c r="A101" s="54" t="s">
        <v>17</v>
      </c>
      <c r="B101" s="54"/>
      <c r="C101" s="55"/>
      <c r="D101" s="8">
        <v>0</v>
      </c>
      <c r="E101" s="8">
        <v>-37410</v>
      </c>
      <c r="F101" s="19"/>
    </row>
    <row r="102" spans="1:6" ht="15.75" customHeight="1" x14ac:dyDescent="0.25">
      <c r="A102" s="52" t="s">
        <v>281</v>
      </c>
      <c r="B102" s="53"/>
      <c r="C102" s="13" t="s">
        <v>16</v>
      </c>
      <c r="D102" s="9">
        <v>0</v>
      </c>
      <c r="E102" s="9">
        <v>-37410</v>
      </c>
      <c r="F102" s="19"/>
    </row>
    <row r="103" spans="1:6" ht="12" customHeight="1" x14ac:dyDescent="0.25">
      <c r="A103" s="54" t="s">
        <v>15</v>
      </c>
      <c r="B103" s="54"/>
      <c r="C103" s="55"/>
      <c r="D103" s="8">
        <f>D104+D175+D177+D183</f>
        <v>1344047230.1500001</v>
      </c>
      <c r="E103" s="8">
        <f>E104+E175+E177+E183</f>
        <v>1275431897.0300002</v>
      </c>
      <c r="F103" s="19"/>
    </row>
    <row r="104" spans="1:6" ht="13.5" customHeight="1" x14ac:dyDescent="0.25">
      <c r="A104" s="54" t="s">
        <v>14</v>
      </c>
      <c r="B104" s="54"/>
      <c r="C104" s="55"/>
      <c r="D104" s="8">
        <f>D105+D107+D140+D162</f>
        <v>1340187073.1500001</v>
      </c>
      <c r="E104" s="8">
        <f>E105+E107+E140+E162</f>
        <v>1275777091.3600001</v>
      </c>
      <c r="F104" s="19"/>
    </row>
    <row r="105" spans="1:6" ht="12" customHeight="1" x14ac:dyDescent="0.25">
      <c r="A105" s="54" t="s">
        <v>13</v>
      </c>
      <c r="B105" s="54"/>
      <c r="C105" s="55"/>
      <c r="D105" s="8">
        <v>108283700</v>
      </c>
      <c r="E105" s="8">
        <v>108283700</v>
      </c>
      <c r="F105" s="19"/>
    </row>
    <row r="106" spans="1:6" ht="12.75" customHeight="1" x14ac:dyDescent="0.25">
      <c r="A106" s="52" t="s">
        <v>258</v>
      </c>
      <c r="B106" s="53"/>
      <c r="C106" s="13" t="s">
        <v>12</v>
      </c>
      <c r="D106" s="9">
        <v>108283700</v>
      </c>
      <c r="E106" s="9">
        <v>108283700</v>
      </c>
      <c r="F106" s="19"/>
    </row>
    <row r="107" spans="1:6" ht="13.5" customHeight="1" x14ac:dyDescent="0.25">
      <c r="A107" s="54" t="s">
        <v>11</v>
      </c>
      <c r="B107" s="54"/>
      <c r="C107" s="55"/>
      <c r="D107" s="8">
        <f>SUM(D108:D139)</f>
        <v>615879024.26999998</v>
      </c>
      <c r="E107" s="8">
        <f>SUM(E108:E139)</f>
        <v>558270653.58000016</v>
      </c>
      <c r="F107" s="19"/>
    </row>
    <row r="108" spans="1:6" ht="30.6" x14ac:dyDescent="0.25">
      <c r="A108" s="52" t="s">
        <v>259</v>
      </c>
      <c r="B108" s="53"/>
      <c r="C108" s="15" t="s">
        <v>149</v>
      </c>
      <c r="D108" s="9">
        <v>48720400</v>
      </c>
      <c r="E108" s="9">
        <v>23340415.059999999</v>
      </c>
      <c r="F108" s="19"/>
    </row>
    <row r="109" spans="1:6" ht="30" customHeight="1" x14ac:dyDescent="0.25">
      <c r="A109" s="52" t="s">
        <v>259</v>
      </c>
      <c r="B109" s="53"/>
      <c r="C109" s="14" t="s">
        <v>150</v>
      </c>
      <c r="D109" s="9">
        <v>33802000</v>
      </c>
      <c r="E109" s="9">
        <v>33677978</v>
      </c>
      <c r="F109" s="19"/>
    </row>
    <row r="110" spans="1:6" ht="32.25" customHeight="1" x14ac:dyDescent="0.25">
      <c r="A110" s="52" t="s">
        <v>260</v>
      </c>
      <c r="B110" s="53"/>
      <c r="C110" s="15" t="s">
        <v>151</v>
      </c>
      <c r="D110" s="9">
        <v>64250300</v>
      </c>
      <c r="E110" s="9">
        <v>64250300</v>
      </c>
      <c r="F110" s="19"/>
    </row>
    <row r="111" spans="1:6" ht="23.25" hidden="1" customHeight="1" x14ac:dyDescent="0.25">
      <c r="A111" s="52" t="s">
        <v>261</v>
      </c>
      <c r="B111" s="53"/>
      <c r="C111" s="15" t="s">
        <v>152</v>
      </c>
      <c r="D111" s="9">
        <v>0</v>
      </c>
      <c r="E111" s="9">
        <v>-2192985</v>
      </c>
      <c r="F111" s="19"/>
    </row>
    <row r="112" spans="1:6" ht="21.75" hidden="1" customHeight="1" x14ac:dyDescent="0.25">
      <c r="A112" s="52" t="s">
        <v>261</v>
      </c>
      <c r="B112" s="53"/>
      <c r="C112" s="15" t="s">
        <v>152</v>
      </c>
      <c r="D112" s="9">
        <v>0</v>
      </c>
      <c r="E112" s="9">
        <v>2192985</v>
      </c>
      <c r="F112" s="19"/>
    </row>
    <row r="113" spans="1:6" ht="24" customHeight="1" x14ac:dyDescent="0.25">
      <c r="A113" s="52" t="s">
        <v>261</v>
      </c>
      <c r="B113" s="53"/>
      <c r="C113" s="15" t="s">
        <v>152</v>
      </c>
      <c r="D113" s="9">
        <v>41666700</v>
      </c>
      <c r="E113" s="9">
        <v>41666700</v>
      </c>
      <c r="F113" s="19"/>
    </row>
    <row r="114" spans="1:6" ht="30.6" hidden="1" x14ac:dyDescent="0.25">
      <c r="A114" s="52" t="s">
        <v>262</v>
      </c>
      <c r="B114" s="53"/>
      <c r="C114" s="15" t="s">
        <v>153</v>
      </c>
      <c r="D114" s="9">
        <v>0</v>
      </c>
      <c r="E114" s="9">
        <v>-39290</v>
      </c>
      <c r="F114" s="19"/>
    </row>
    <row r="115" spans="1:6" ht="36" hidden="1" customHeight="1" x14ac:dyDescent="0.25">
      <c r="A115" s="52" t="s">
        <v>10</v>
      </c>
      <c r="B115" s="53"/>
      <c r="C115" s="15" t="s">
        <v>153</v>
      </c>
      <c r="D115" s="9">
        <v>0</v>
      </c>
      <c r="E115" s="9">
        <v>39290</v>
      </c>
      <c r="F115" s="19"/>
    </row>
    <row r="116" spans="1:6" ht="30.6" x14ac:dyDescent="0.25">
      <c r="A116" s="52" t="s">
        <v>262</v>
      </c>
      <c r="B116" s="53"/>
      <c r="C116" s="15" t="s">
        <v>153</v>
      </c>
      <c r="D116" s="9">
        <v>745800</v>
      </c>
      <c r="E116" s="9">
        <v>745800</v>
      </c>
      <c r="F116" s="19"/>
    </row>
    <row r="117" spans="1:6" ht="22.5" customHeight="1" x14ac:dyDescent="0.25">
      <c r="A117" s="52" t="s">
        <v>263</v>
      </c>
      <c r="B117" s="53"/>
      <c r="C117" s="14" t="s">
        <v>154</v>
      </c>
      <c r="D117" s="9">
        <v>22386.92</v>
      </c>
      <c r="E117" s="9">
        <v>22386.92</v>
      </c>
      <c r="F117" s="19"/>
    </row>
    <row r="118" spans="1:6" ht="45.75" customHeight="1" x14ac:dyDescent="0.25">
      <c r="A118" s="52" t="s">
        <v>263</v>
      </c>
      <c r="B118" s="53"/>
      <c r="C118" s="11" t="s">
        <v>155</v>
      </c>
      <c r="D118" s="9">
        <v>19430.32</v>
      </c>
      <c r="E118" s="9">
        <v>19430.32</v>
      </c>
      <c r="F118" s="19"/>
    </row>
    <row r="119" spans="1:6" ht="25.5" customHeight="1" x14ac:dyDescent="0.25">
      <c r="A119" s="52" t="s">
        <v>263</v>
      </c>
      <c r="B119" s="53"/>
      <c r="C119" s="14" t="s">
        <v>156</v>
      </c>
      <c r="D119" s="9">
        <v>100000</v>
      </c>
      <c r="E119" s="9">
        <v>100000</v>
      </c>
      <c r="F119" s="19"/>
    </row>
    <row r="120" spans="1:6" ht="27.75" customHeight="1" x14ac:dyDescent="0.25">
      <c r="A120" s="52" t="s">
        <v>263</v>
      </c>
      <c r="B120" s="53"/>
      <c r="C120" s="14" t="s">
        <v>154</v>
      </c>
      <c r="D120" s="9">
        <v>6313.08</v>
      </c>
      <c r="E120" s="9">
        <v>6313.08</v>
      </c>
      <c r="F120" s="19"/>
    </row>
    <row r="121" spans="1:6" ht="44.25" customHeight="1" x14ac:dyDescent="0.25">
      <c r="A121" s="52" t="s">
        <v>263</v>
      </c>
      <c r="B121" s="53"/>
      <c r="C121" s="12" t="s">
        <v>155</v>
      </c>
      <c r="D121" s="9">
        <v>44169.68</v>
      </c>
      <c r="E121" s="9">
        <v>44169.68</v>
      </c>
      <c r="F121" s="19"/>
    </row>
    <row r="122" spans="1:6" ht="20.399999999999999" x14ac:dyDescent="0.25">
      <c r="A122" s="52" t="s">
        <v>264</v>
      </c>
      <c r="B122" s="53"/>
      <c r="C122" s="13" t="s">
        <v>9</v>
      </c>
      <c r="D122" s="9">
        <v>968800</v>
      </c>
      <c r="E122" s="9">
        <v>968800</v>
      </c>
      <c r="F122" s="19"/>
    </row>
    <row r="123" spans="1:6" ht="36" customHeight="1" x14ac:dyDescent="0.25">
      <c r="A123" s="52" t="s">
        <v>266</v>
      </c>
      <c r="B123" s="53"/>
      <c r="C123" s="15" t="s">
        <v>157</v>
      </c>
      <c r="D123" s="9">
        <v>9318100</v>
      </c>
      <c r="E123" s="9">
        <v>9318100</v>
      </c>
      <c r="F123" s="19"/>
    </row>
    <row r="124" spans="1:6" ht="36" customHeight="1" x14ac:dyDescent="0.25">
      <c r="A124" s="52" t="s">
        <v>266</v>
      </c>
      <c r="B124" s="53"/>
      <c r="C124" s="15" t="s">
        <v>265</v>
      </c>
      <c r="D124" s="9">
        <v>4808674.2699999996</v>
      </c>
      <c r="E124" s="9">
        <v>4808674.2699999996</v>
      </c>
      <c r="F124" s="19"/>
    </row>
    <row r="125" spans="1:6" ht="25.5" customHeight="1" x14ac:dyDescent="0.25">
      <c r="A125" s="52" t="s">
        <v>267</v>
      </c>
      <c r="B125" s="53"/>
      <c r="C125" s="15" t="s">
        <v>158</v>
      </c>
      <c r="D125" s="9">
        <v>2218700</v>
      </c>
      <c r="E125" s="9">
        <v>2218700</v>
      </c>
      <c r="F125" s="19"/>
    </row>
    <row r="126" spans="1:6" ht="33" customHeight="1" x14ac:dyDescent="0.25">
      <c r="A126" s="52" t="s">
        <v>267</v>
      </c>
      <c r="B126" s="53"/>
      <c r="C126" s="15" t="s">
        <v>159</v>
      </c>
      <c r="D126" s="9">
        <v>1000000</v>
      </c>
      <c r="E126" s="9">
        <v>1000000</v>
      </c>
      <c r="F126" s="19"/>
    </row>
    <row r="127" spans="1:6" ht="25.5" customHeight="1" x14ac:dyDescent="0.25">
      <c r="A127" s="52" t="s">
        <v>267</v>
      </c>
      <c r="B127" s="53"/>
      <c r="C127" s="15" t="s">
        <v>160</v>
      </c>
      <c r="D127" s="9">
        <v>279043400</v>
      </c>
      <c r="E127" s="9">
        <v>278158200</v>
      </c>
      <c r="F127" s="19"/>
    </row>
    <row r="128" spans="1:6" ht="46.5" customHeight="1" x14ac:dyDescent="0.25">
      <c r="A128" s="52" t="s">
        <v>267</v>
      </c>
      <c r="B128" s="53"/>
      <c r="C128" s="15" t="s">
        <v>161</v>
      </c>
      <c r="D128" s="9">
        <v>2616000</v>
      </c>
      <c r="E128" s="9">
        <v>2469180</v>
      </c>
      <c r="F128" s="19"/>
    </row>
    <row r="129" spans="1:6" ht="45.75" customHeight="1" x14ac:dyDescent="0.25">
      <c r="A129" s="52" t="s">
        <v>267</v>
      </c>
      <c r="B129" s="53"/>
      <c r="C129" s="15" t="s">
        <v>162</v>
      </c>
      <c r="D129" s="9">
        <v>1300000</v>
      </c>
      <c r="E129" s="9">
        <v>1300000</v>
      </c>
      <c r="F129" s="19"/>
    </row>
    <row r="130" spans="1:6" ht="45" customHeight="1" x14ac:dyDescent="0.25">
      <c r="A130" s="52" t="s">
        <v>267</v>
      </c>
      <c r="B130" s="53"/>
      <c r="C130" s="15" t="s">
        <v>163</v>
      </c>
      <c r="D130" s="9">
        <v>601000</v>
      </c>
      <c r="E130" s="9">
        <v>601000</v>
      </c>
      <c r="F130" s="19"/>
    </row>
    <row r="131" spans="1:6" ht="45" customHeight="1" x14ac:dyDescent="0.25">
      <c r="A131" s="52" t="s">
        <v>267</v>
      </c>
      <c r="B131" s="53"/>
      <c r="C131" s="15" t="s">
        <v>164</v>
      </c>
      <c r="D131" s="9">
        <v>53783600</v>
      </c>
      <c r="E131" s="9">
        <v>53783600</v>
      </c>
      <c r="F131" s="19"/>
    </row>
    <row r="132" spans="1:6" ht="45" customHeight="1" x14ac:dyDescent="0.25">
      <c r="A132" s="52" t="s">
        <v>267</v>
      </c>
      <c r="B132" s="53"/>
      <c r="C132" s="14" t="s">
        <v>165</v>
      </c>
      <c r="D132" s="9">
        <v>5026700</v>
      </c>
      <c r="E132" s="9">
        <v>5016700.8</v>
      </c>
      <c r="F132" s="19"/>
    </row>
    <row r="133" spans="1:6" ht="48.75" customHeight="1" x14ac:dyDescent="0.25">
      <c r="A133" s="52" t="s">
        <v>267</v>
      </c>
      <c r="B133" s="53"/>
      <c r="C133" s="15" t="s">
        <v>166</v>
      </c>
      <c r="D133" s="9">
        <v>100000</v>
      </c>
      <c r="E133" s="9">
        <v>100000</v>
      </c>
      <c r="F133" s="19"/>
    </row>
    <row r="134" spans="1:6" ht="46.5" customHeight="1" x14ac:dyDescent="0.25">
      <c r="A134" s="52" t="s">
        <v>267</v>
      </c>
      <c r="B134" s="53"/>
      <c r="C134" s="13" t="s">
        <v>169</v>
      </c>
      <c r="D134" s="9">
        <v>1500000</v>
      </c>
      <c r="E134" s="9">
        <v>1500000</v>
      </c>
      <c r="F134" s="19"/>
    </row>
    <row r="135" spans="1:6" ht="35.25" customHeight="1" x14ac:dyDescent="0.25">
      <c r="A135" s="52" t="s">
        <v>267</v>
      </c>
      <c r="B135" s="53"/>
      <c r="C135" s="14" t="s">
        <v>167</v>
      </c>
      <c r="D135" s="9">
        <v>30000000</v>
      </c>
      <c r="E135" s="9">
        <v>0</v>
      </c>
      <c r="F135" s="19"/>
    </row>
    <row r="136" spans="1:6" ht="45.75" customHeight="1" x14ac:dyDescent="0.25">
      <c r="A136" s="52" t="s">
        <v>267</v>
      </c>
      <c r="B136" s="53"/>
      <c r="C136" s="14" t="s">
        <v>168</v>
      </c>
      <c r="D136" s="9">
        <v>14825000</v>
      </c>
      <c r="E136" s="9">
        <v>14825000</v>
      </c>
      <c r="F136" s="19"/>
    </row>
    <row r="137" spans="1:6" ht="58.5" customHeight="1" x14ac:dyDescent="0.25">
      <c r="A137" s="52" t="s">
        <v>267</v>
      </c>
      <c r="B137" s="53"/>
      <c r="C137" s="13" t="s">
        <v>170</v>
      </c>
      <c r="D137" s="9">
        <v>2590000</v>
      </c>
      <c r="E137" s="9">
        <v>2590000</v>
      </c>
      <c r="F137" s="19"/>
    </row>
    <row r="138" spans="1:6" ht="34.5" customHeight="1" x14ac:dyDescent="0.25">
      <c r="A138" s="52" t="s">
        <v>267</v>
      </c>
      <c r="B138" s="53"/>
      <c r="C138" s="13" t="s">
        <v>171</v>
      </c>
      <c r="D138" s="9">
        <v>10371550</v>
      </c>
      <c r="E138" s="9">
        <v>10371550</v>
      </c>
      <c r="F138" s="19"/>
    </row>
    <row r="139" spans="1:6" ht="34.5" customHeight="1" x14ac:dyDescent="0.25">
      <c r="A139" s="52" t="s">
        <v>267</v>
      </c>
      <c r="B139" s="53"/>
      <c r="C139" s="13" t="s">
        <v>268</v>
      </c>
      <c r="D139" s="9">
        <v>6430000</v>
      </c>
      <c r="E139" s="9">
        <v>5367655.45</v>
      </c>
      <c r="F139" s="19"/>
    </row>
    <row r="140" spans="1:6" ht="12" customHeight="1" x14ac:dyDescent="0.25">
      <c r="A140" s="54" t="s">
        <v>8</v>
      </c>
      <c r="B140" s="54"/>
      <c r="C140" s="55"/>
      <c r="D140" s="8">
        <f>SUM(D141:D161)</f>
        <v>554744300</v>
      </c>
      <c r="E140" s="8">
        <f>SUM(E141:E161)</f>
        <v>548256974.67000008</v>
      </c>
      <c r="F140" s="19"/>
    </row>
    <row r="141" spans="1:6" ht="37.5" customHeight="1" x14ac:dyDescent="0.25">
      <c r="A141" s="52" t="s">
        <v>269</v>
      </c>
      <c r="B141" s="53"/>
      <c r="C141" s="14" t="s">
        <v>179</v>
      </c>
      <c r="D141" s="9">
        <v>305000</v>
      </c>
      <c r="E141" s="9">
        <v>305000</v>
      </c>
      <c r="F141" s="19"/>
    </row>
    <row r="142" spans="1:6" ht="24" customHeight="1" x14ac:dyDescent="0.25">
      <c r="A142" s="52" t="s">
        <v>269</v>
      </c>
      <c r="B142" s="53"/>
      <c r="C142" s="14" t="s">
        <v>180</v>
      </c>
      <c r="D142" s="9">
        <v>206459200</v>
      </c>
      <c r="E142" s="9">
        <v>206459200</v>
      </c>
      <c r="F142" s="19"/>
    </row>
    <row r="143" spans="1:6" ht="35.25" customHeight="1" x14ac:dyDescent="0.25">
      <c r="A143" s="52" t="s">
        <v>269</v>
      </c>
      <c r="B143" s="53"/>
      <c r="C143" s="14" t="s">
        <v>181</v>
      </c>
      <c r="D143" s="9">
        <v>94826000</v>
      </c>
      <c r="E143" s="9">
        <v>94328700</v>
      </c>
      <c r="F143" s="19"/>
    </row>
    <row r="144" spans="1:6" ht="26.25" customHeight="1" x14ac:dyDescent="0.25">
      <c r="A144" s="52" t="s">
        <v>269</v>
      </c>
      <c r="B144" s="53"/>
      <c r="C144" s="14" t="s">
        <v>182</v>
      </c>
      <c r="D144" s="9">
        <v>1033500</v>
      </c>
      <c r="E144" s="9">
        <v>1033500</v>
      </c>
      <c r="F144" s="19"/>
    </row>
    <row r="145" spans="1:6" ht="26.25" customHeight="1" x14ac:dyDescent="0.25">
      <c r="A145" s="52" t="s">
        <v>269</v>
      </c>
      <c r="B145" s="53"/>
      <c r="C145" s="14" t="s">
        <v>183</v>
      </c>
      <c r="D145" s="9">
        <v>24829800</v>
      </c>
      <c r="E145" s="9">
        <v>23469300</v>
      </c>
      <c r="F145" s="19"/>
    </row>
    <row r="146" spans="1:6" ht="50.25" customHeight="1" x14ac:dyDescent="0.25">
      <c r="A146" s="52" t="s">
        <v>269</v>
      </c>
      <c r="B146" s="53"/>
      <c r="C146" s="14" t="s">
        <v>184</v>
      </c>
      <c r="D146" s="9">
        <v>45769100</v>
      </c>
      <c r="E146" s="9">
        <v>45769100</v>
      </c>
      <c r="F146" s="19"/>
    </row>
    <row r="147" spans="1:6" ht="34.5" customHeight="1" x14ac:dyDescent="0.25">
      <c r="A147" s="52" t="s">
        <v>269</v>
      </c>
      <c r="B147" s="53"/>
      <c r="C147" s="14" t="s">
        <v>185</v>
      </c>
      <c r="D147" s="9">
        <v>1490300</v>
      </c>
      <c r="E147" s="9">
        <v>1490300</v>
      </c>
      <c r="F147" s="19"/>
    </row>
    <row r="148" spans="1:6" ht="34.5" customHeight="1" x14ac:dyDescent="0.25">
      <c r="A148" s="52" t="s">
        <v>269</v>
      </c>
      <c r="B148" s="53"/>
      <c r="C148" s="14" t="s">
        <v>185</v>
      </c>
      <c r="D148" s="9">
        <v>41882000</v>
      </c>
      <c r="E148" s="9">
        <v>41844800</v>
      </c>
      <c r="F148" s="19"/>
    </row>
    <row r="149" spans="1:6" ht="27" customHeight="1" x14ac:dyDescent="0.25">
      <c r="A149" s="52" t="s">
        <v>269</v>
      </c>
      <c r="B149" s="53"/>
      <c r="C149" s="15" t="s">
        <v>186</v>
      </c>
      <c r="D149" s="9">
        <v>2457800</v>
      </c>
      <c r="E149" s="9">
        <v>2457800</v>
      </c>
      <c r="F149" s="19"/>
    </row>
    <row r="150" spans="1:6" ht="27" customHeight="1" x14ac:dyDescent="0.25">
      <c r="A150" s="52" t="s">
        <v>269</v>
      </c>
      <c r="B150" s="53"/>
      <c r="C150" s="15" t="s">
        <v>186</v>
      </c>
      <c r="D150" s="9">
        <v>18186600</v>
      </c>
      <c r="E150" s="9">
        <v>16518500</v>
      </c>
      <c r="F150" s="19"/>
    </row>
    <row r="151" spans="1:6" ht="27" customHeight="1" x14ac:dyDescent="0.25">
      <c r="A151" s="52" t="s">
        <v>269</v>
      </c>
      <c r="B151" s="53"/>
      <c r="C151" s="15" t="s">
        <v>186</v>
      </c>
      <c r="D151" s="9">
        <v>21587100</v>
      </c>
      <c r="E151" s="9">
        <v>19522000</v>
      </c>
      <c r="F151" s="19"/>
    </row>
    <row r="152" spans="1:6" ht="26.25" customHeight="1" x14ac:dyDescent="0.25">
      <c r="A152" s="52" t="s">
        <v>269</v>
      </c>
      <c r="B152" s="53"/>
      <c r="C152" s="15" t="s">
        <v>186</v>
      </c>
      <c r="D152" s="9">
        <v>9337300</v>
      </c>
      <c r="E152" s="9">
        <v>8541100</v>
      </c>
      <c r="F152" s="19"/>
    </row>
    <row r="153" spans="1:6" ht="26.25" customHeight="1" x14ac:dyDescent="0.25">
      <c r="A153" s="52" t="s">
        <v>269</v>
      </c>
      <c r="B153" s="53"/>
      <c r="C153" s="14" t="s">
        <v>187</v>
      </c>
      <c r="D153" s="9">
        <v>78990000</v>
      </c>
      <c r="E153" s="9">
        <v>78990000</v>
      </c>
      <c r="F153" s="19"/>
    </row>
    <row r="154" spans="1:6" ht="47.25" customHeight="1" x14ac:dyDescent="0.25">
      <c r="A154" s="52" t="s">
        <v>269</v>
      </c>
      <c r="B154" s="53"/>
      <c r="C154" s="14" t="s">
        <v>188</v>
      </c>
      <c r="D154" s="9">
        <v>84200</v>
      </c>
      <c r="E154" s="9">
        <v>84200</v>
      </c>
      <c r="F154" s="19"/>
    </row>
    <row r="155" spans="1:6" ht="24.75" customHeight="1" x14ac:dyDescent="0.25">
      <c r="A155" s="52" t="s">
        <v>269</v>
      </c>
      <c r="B155" s="53"/>
      <c r="C155" s="14" t="s">
        <v>189</v>
      </c>
      <c r="D155" s="9">
        <v>5200</v>
      </c>
      <c r="E155" s="9">
        <v>5200</v>
      </c>
      <c r="F155" s="19"/>
    </row>
    <row r="156" spans="1:6" ht="21" customHeight="1" x14ac:dyDescent="0.25">
      <c r="A156" s="52" t="s">
        <v>269</v>
      </c>
      <c r="B156" s="53"/>
      <c r="C156" s="16" t="s">
        <v>190</v>
      </c>
      <c r="D156" s="9">
        <v>459600</v>
      </c>
      <c r="E156" s="9">
        <v>459600</v>
      </c>
      <c r="F156" s="19"/>
    </row>
    <row r="157" spans="1:6" ht="23.25" customHeight="1" x14ac:dyDescent="0.25">
      <c r="A157" s="52" t="s">
        <v>270</v>
      </c>
      <c r="B157" s="53"/>
      <c r="C157" s="14" t="s">
        <v>191</v>
      </c>
      <c r="D157" s="9">
        <v>1108224.08</v>
      </c>
      <c r="E157" s="9">
        <v>1106716.45</v>
      </c>
      <c r="F157" s="19"/>
    </row>
    <row r="158" spans="1:6" ht="23.25" customHeight="1" x14ac:dyDescent="0.25">
      <c r="A158" s="52" t="s">
        <v>270</v>
      </c>
      <c r="B158" s="53"/>
      <c r="C158" s="14" t="s">
        <v>191</v>
      </c>
      <c r="D158" s="9">
        <v>4264400</v>
      </c>
      <c r="E158" s="9">
        <v>4256507.53</v>
      </c>
      <c r="F158" s="19"/>
    </row>
    <row r="159" spans="1:6" ht="23.25" customHeight="1" x14ac:dyDescent="0.25">
      <c r="A159" s="52" t="s">
        <v>270</v>
      </c>
      <c r="B159" s="53"/>
      <c r="C159" s="14" t="s">
        <v>191</v>
      </c>
      <c r="D159" s="9">
        <v>312575.92</v>
      </c>
      <c r="E159" s="9">
        <v>312150.69</v>
      </c>
      <c r="F159" s="19"/>
    </row>
    <row r="160" spans="1:6" ht="14.25" customHeight="1" x14ac:dyDescent="0.25">
      <c r="A160" s="52" t="s">
        <v>271</v>
      </c>
      <c r="B160" s="53"/>
      <c r="C160" s="14" t="s">
        <v>192</v>
      </c>
      <c r="D160" s="9">
        <v>1298500</v>
      </c>
      <c r="E160" s="9">
        <v>1298500</v>
      </c>
      <c r="F160" s="19"/>
    </row>
    <row r="161" spans="1:6" ht="23.25" customHeight="1" x14ac:dyDescent="0.25">
      <c r="A161" s="52" t="s">
        <v>272</v>
      </c>
      <c r="B161" s="53"/>
      <c r="C161" s="14" t="s">
        <v>193</v>
      </c>
      <c r="D161" s="9">
        <v>57900</v>
      </c>
      <c r="E161" s="9">
        <v>4800</v>
      </c>
      <c r="F161" s="19"/>
    </row>
    <row r="162" spans="1:6" ht="12" customHeight="1" x14ac:dyDescent="0.25">
      <c r="A162" s="54" t="s">
        <v>7</v>
      </c>
      <c r="B162" s="54"/>
      <c r="C162" s="55"/>
      <c r="D162" s="8">
        <f>SUM(D163:D174)</f>
        <v>61280048.880000003</v>
      </c>
      <c r="E162" s="8">
        <f>SUM(E163:E174)</f>
        <v>60965763.109999999</v>
      </c>
      <c r="F162" s="19"/>
    </row>
    <row r="163" spans="1:6" ht="28.5" customHeight="1" x14ac:dyDescent="0.25">
      <c r="A163" s="52" t="s">
        <v>273</v>
      </c>
      <c r="B163" s="53"/>
      <c r="C163" s="15" t="s">
        <v>172</v>
      </c>
      <c r="D163" s="9">
        <v>1786000</v>
      </c>
      <c r="E163" s="9">
        <v>1786000</v>
      </c>
      <c r="F163" s="19"/>
    </row>
    <row r="164" spans="1:6" ht="27.75" customHeight="1" x14ac:dyDescent="0.25">
      <c r="A164" s="52" t="s">
        <v>275</v>
      </c>
      <c r="B164" s="53"/>
      <c r="C164" s="14" t="s">
        <v>274</v>
      </c>
      <c r="D164" s="9">
        <v>10000000</v>
      </c>
      <c r="E164" s="9">
        <v>10000000</v>
      </c>
      <c r="F164" s="19"/>
    </row>
    <row r="165" spans="1:6" ht="27" customHeight="1" x14ac:dyDescent="0.25">
      <c r="A165" s="52" t="s">
        <v>276</v>
      </c>
      <c r="B165" s="53"/>
      <c r="C165" s="15" t="s">
        <v>173</v>
      </c>
      <c r="D165" s="9">
        <v>39266101</v>
      </c>
      <c r="E165" s="9">
        <v>39266101</v>
      </c>
      <c r="F165" s="19"/>
    </row>
    <row r="166" spans="1:6" ht="18.75" customHeight="1" x14ac:dyDescent="0.25">
      <c r="A166" s="52" t="s">
        <v>277</v>
      </c>
      <c r="B166" s="53"/>
      <c r="C166" s="13" t="s">
        <v>6</v>
      </c>
      <c r="D166" s="9">
        <v>3386350.88</v>
      </c>
      <c r="E166" s="9">
        <v>3072065.16</v>
      </c>
      <c r="F166" s="19"/>
    </row>
    <row r="167" spans="1:6" ht="24" customHeight="1" x14ac:dyDescent="0.25">
      <c r="A167" s="52" t="s">
        <v>277</v>
      </c>
      <c r="B167" s="53"/>
      <c r="C167" s="15" t="s">
        <v>175</v>
      </c>
      <c r="D167" s="9">
        <v>1013519.08</v>
      </c>
      <c r="E167" s="9">
        <v>1013519.06</v>
      </c>
      <c r="F167" s="19"/>
    </row>
    <row r="168" spans="1:6" ht="35.25" customHeight="1" x14ac:dyDescent="0.25">
      <c r="A168" s="52" t="s">
        <v>277</v>
      </c>
      <c r="B168" s="53"/>
      <c r="C168" s="15" t="s">
        <v>174</v>
      </c>
      <c r="D168" s="9">
        <v>635995.1</v>
      </c>
      <c r="E168" s="9">
        <v>635995.1</v>
      </c>
      <c r="F168" s="19"/>
    </row>
    <row r="169" spans="1:6" ht="47.25" customHeight="1" x14ac:dyDescent="0.25">
      <c r="A169" s="52" t="s">
        <v>277</v>
      </c>
      <c r="B169" s="53"/>
      <c r="C169" s="15" t="s">
        <v>176</v>
      </c>
      <c r="D169" s="9">
        <v>8497</v>
      </c>
      <c r="E169" s="9">
        <v>8497</v>
      </c>
      <c r="F169" s="19"/>
    </row>
    <row r="170" spans="1:6" ht="34.5" customHeight="1" x14ac:dyDescent="0.25">
      <c r="A170" s="52" t="s">
        <v>277</v>
      </c>
      <c r="B170" s="53"/>
      <c r="C170" s="15" t="s">
        <v>174</v>
      </c>
      <c r="D170" s="9">
        <v>693004.9</v>
      </c>
      <c r="E170" s="9">
        <v>693004.9</v>
      </c>
      <c r="F170" s="19"/>
    </row>
    <row r="171" spans="1:6" ht="45.75" customHeight="1" x14ac:dyDescent="0.25">
      <c r="A171" s="52" t="s">
        <v>277</v>
      </c>
      <c r="B171" s="53"/>
      <c r="C171" s="15" t="s">
        <v>177</v>
      </c>
      <c r="D171" s="9">
        <v>35000</v>
      </c>
      <c r="E171" s="9">
        <v>35000</v>
      </c>
      <c r="F171" s="19"/>
    </row>
    <row r="172" spans="1:6" ht="45.75" customHeight="1" x14ac:dyDescent="0.25">
      <c r="A172" s="52" t="s">
        <v>277</v>
      </c>
      <c r="B172" s="53"/>
      <c r="C172" s="15" t="s">
        <v>178</v>
      </c>
      <c r="D172" s="9">
        <v>3500000</v>
      </c>
      <c r="E172" s="9">
        <v>3500000</v>
      </c>
      <c r="F172" s="19"/>
    </row>
    <row r="173" spans="1:6" ht="25.5" customHeight="1" x14ac:dyDescent="0.25">
      <c r="A173" s="52" t="s">
        <v>277</v>
      </c>
      <c r="B173" s="53"/>
      <c r="C173" s="15" t="s">
        <v>175</v>
      </c>
      <c r="D173" s="9">
        <v>805580.92</v>
      </c>
      <c r="E173" s="9">
        <v>805580.89</v>
      </c>
      <c r="F173" s="19"/>
    </row>
    <row r="174" spans="1:6" ht="48" customHeight="1" x14ac:dyDescent="0.25">
      <c r="A174" s="52" t="s">
        <v>277</v>
      </c>
      <c r="B174" s="53"/>
      <c r="C174" s="13" t="s">
        <v>177</v>
      </c>
      <c r="D174" s="9">
        <v>150000</v>
      </c>
      <c r="E174" s="9">
        <v>150000</v>
      </c>
      <c r="F174" s="19"/>
    </row>
    <row r="175" spans="1:6" ht="12" customHeight="1" x14ac:dyDescent="0.25">
      <c r="A175" s="54" t="s">
        <v>5</v>
      </c>
      <c r="B175" s="54"/>
      <c r="C175" s="55"/>
      <c r="D175" s="8">
        <v>3860157</v>
      </c>
      <c r="E175" s="8">
        <v>3326442.02</v>
      </c>
      <c r="F175" s="19"/>
    </row>
    <row r="176" spans="1:6" ht="21" customHeight="1" x14ac:dyDescent="0.25">
      <c r="A176" s="52" t="s">
        <v>278</v>
      </c>
      <c r="B176" s="53"/>
      <c r="C176" s="13" t="s">
        <v>4</v>
      </c>
      <c r="D176" s="9">
        <v>3860157</v>
      </c>
      <c r="E176" s="9">
        <v>3326442.02</v>
      </c>
      <c r="F176" s="19"/>
    </row>
    <row r="177" spans="1:6" ht="24" customHeight="1" x14ac:dyDescent="0.25">
      <c r="A177" s="54" t="s">
        <v>3</v>
      </c>
      <c r="B177" s="54"/>
      <c r="C177" s="55"/>
      <c r="D177" s="8">
        <v>0</v>
      </c>
      <c r="E177" s="8">
        <v>2053268.45</v>
      </c>
      <c r="F177" s="19"/>
    </row>
    <row r="178" spans="1:6" ht="20.25" customHeight="1" x14ac:dyDescent="0.25">
      <c r="A178" s="52" t="s">
        <v>279</v>
      </c>
      <c r="B178" s="53"/>
      <c r="C178" s="13" t="s">
        <v>2</v>
      </c>
      <c r="D178" s="9">
        <v>0</v>
      </c>
      <c r="E178" s="9">
        <v>2051246.43</v>
      </c>
      <c r="F178" s="19"/>
    </row>
    <row r="179" spans="1:6" ht="20.25" customHeight="1" x14ac:dyDescent="0.25">
      <c r="A179" s="52" t="s">
        <v>279</v>
      </c>
      <c r="B179" s="53"/>
      <c r="C179" s="13" t="s">
        <v>2</v>
      </c>
      <c r="D179" s="9">
        <v>0</v>
      </c>
      <c r="E179" s="9">
        <v>586</v>
      </c>
      <c r="F179" s="19"/>
    </row>
    <row r="180" spans="1:6" ht="20.25" customHeight="1" x14ac:dyDescent="0.25">
      <c r="A180" s="52" t="s">
        <v>279</v>
      </c>
      <c r="B180" s="53"/>
      <c r="C180" s="13" t="s">
        <v>2</v>
      </c>
      <c r="D180" s="9">
        <v>0</v>
      </c>
      <c r="E180" s="9">
        <v>1435.83</v>
      </c>
      <c r="F180" s="19"/>
    </row>
    <row r="181" spans="1:6" ht="20.25" customHeight="1" x14ac:dyDescent="0.25">
      <c r="A181" s="52" t="s">
        <v>279</v>
      </c>
      <c r="B181" s="53"/>
      <c r="C181" s="13" t="s">
        <v>2</v>
      </c>
      <c r="D181" s="9">
        <v>0</v>
      </c>
      <c r="E181" s="9">
        <v>0.02</v>
      </c>
      <c r="F181" s="19"/>
    </row>
    <row r="182" spans="1:6" ht="20.25" customHeight="1" x14ac:dyDescent="0.25">
      <c r="A182" s="52" t="s">
        <v>279</v>
      </c>
      <c r="B182" s="53"/>
      <c r="C182" s="13" t="s">
        <v>2</v>
      </c>
      <c r="D182" s="9">
        <v>0</v>
      </c>
      <c r="E182" s="9">
        <v>0.17</v>
      </c>
      <c r="F182" s="19"/>
    </row>
    <row r="183" spans="1:6" ht="22.2" customHeight="1" x14ac:dyDescent="0.25">
      <c r="A183" s="54" t="s">
        <v>1</v>
      </c>
      <c r="B183" s="54"/>
      <c r="C183" s="55"/>
      <c r="D183" s="8">
        <v>0</v>
      </c>
      <c r="E183" s="8">
        <v>-5724904.7999999998</v>
      </c>
      <c r="F183" s="19"/>
    </row>
    <row r="184" spans="1:6" ht="24.75" customHeight="1" x14ac:dyDescent="0.25">
      <c r="A184" s="52" t="s">
        <v>280</v>
      </c>
      <c r="B184" s="53"/>
      <c r="C184" s="13" t="s">
        <v>0</v>
      </c>
      <c r="D184" s="9">
        <v>0</v>
      </c>
      <c r="E184" s="9">
        <v>-286103.09999999998</v>
      </c>
      <c r="F184" s="19"/>
    </row>
    <row r="185" spans="1:6" ht="24.75" customHeight="1" x14ac:dyDescent="0.25">
      <c r="A185" s="52" t="s">
        <v>280</v>
      </c>
      <c r="B185" s="53"/>
      <c r="C185" s="13" t="s">
        <v>0</v>
      </c>
      <c r="D185" s="9">
        <v>0</v>
      </c>
      <c r="E185" s="9">
        <v>-78461.460000000006</v>
      </c>
      <c r="F185" s="19"/>
    </row>
    <row r="186" spans="1:6" ht="24.75" customHeight="1" x14ac:dyDescent="0.25">
      <c r="A186" s="52" t="s">
        <v>280</v>
      </c>
      <c r="B186" s="53"/>
      <c r="C186" s="13" t="s">
        <v>0</v>
      </c>
      <c r="D186" s="9">
        <v>0</v>
      </c>
      <c r="E186" s="9">
        <v>-497458.12</v>
      </c>
      <c r="F186" s="19"/>
    </row>
    <row r="187" spans="1:6" ht="24.75" customHeight="1" x14ac:dyDescent="0.25">
      <c r="A187" s="52" t="s">
        <v>280</v>
      </c>
      <c r="B187" s="53"/>
      <c r="C187" s="13" t="s">
        <v>0</v>
      </c>
      <c r="D187" s="9">
        <v>0</v>
      </c>
      <c r="E187" s="9">
        <v>-260330.56</v>
      </c>
      <c r="F187" s="19"/>
    </row>
    <row r="188" spans="1:6" ht="24.75" customHeight="1" x14ac:dyDescent="0.25">
      <c r="A188" s="52" t="s">
        <v>280</v>
      </c>
      <c r="B188" s="53"/>
      <c r="C188" s="13" t="s">
        <v>0</v>
      </c>
      <c r="D188" s="9">
        <v>0</v>
      </c>
      <c r="E188" s="9">
        <v>-216559</v>
      </c>
      <c r="F188" s="19"/>
    </row>
    <row r="189" spans="1:6" ht="24.75" customHeight="1" x14ac:dyDescent="0.25">
      <c r="A189" s="52" t="s">
        <v>280</v>
      </c>
      <c r="B189" s="53"/>
      <c r="C189" s="13" t="s">
        <v>0</v>
      </c>
      <c r="D189" s="9">
        <v>0</v>
      </c>
      <c r="E189" s="9">
        <v>-2141.11</v>
      </c>
      <c r="F189" s="19"/>
    </row>
    <row r="190" spans="1:6" ht="24.75" customHeight="1" x14ac:dyDescent="0.25">
      <c r="A190" s="52" t="s">
        <v>280</v>
      </c>
      <c r="B190" s="53"/>
      <c r="C190" s="13" t="s">
        <v>0</v>
      </c>
      <c r="D190" s="9">
        <v>0</v>
      </c>
      <c r="E190" s="9">
        <v>-12137.7</v>
      </c>
      <c r="F190" s="19"/>
    </row>
    <row r="191" spans="1:6" ht="24.75" customHeight="1" x14ac:dyDescent="0.25">
      <c r="A191" s="52" t="s">
        <v>280</v>
      </c>
      <c r="B191" s="53"/>
      <c r="C191" s="13" t="s">
        <v>0</v>
      </c>
      <c r="D191" s="9">
        <v>0</v>
      </c>
      <c r="E191" s="9">
        <v>-1106.67</v>
      </c>
      <c r="F191" s="19"/>
    </row>
    <row r="192" spans="1:6" ht="24.75" customHeight="1" x14ac:dyDescent="0.25">
      <c r="A192" s="52" t="s">
        <v>280</v>
      </c>
      <c r="B192" s="53"/>
      <c r="C192" s="13" t="s">
        <v>0</v>
      </c>
      <c r="D192" s="9">
        <v>0</v>
      </c>
      <c r="E192" s="9">
        <v>-119943.27</v>
      </c>
      <c r="F192" s="19"/>
    </row>
    <row r="193" spans="1:6" ht="24.75" customHeight="1" x14ac:dyDescent="0.25">
      <c r="A193" s="52" t="s">
        <v>280</v>
      </c>
      <c r="B193" s="53"/>
      <c r="C193" s="13" t="s">
        <v>0</v>
      </c>
      <c r="D193" s="9">
        <v>0</v>
      </c>
      <c r="E193" s="9">
        <v>-29307.93</v>
      </c>
      <c r="F193" s="19"/>
    </row>
    <row r="194" spans="1:6" ht="24.75" customHeight="1" x14ac:dyDescent="0.25">
      <c r="A194" s="52" t="s">
        <v>280</v>
      </c>
      <c r="B194" s="53"/>
      <c r="C194" s="13" t="s">
        <v>0</v>
      </c>
      <c r="D194" s="9">
        <v>0</v>
      </c>
      <c r="E194" s="9">
        <v>-459600</v>
      </c>
      <c r="F194" s="19"/>
    </row>
    <row r="195" spans="1:6" ht="24.75" customHeight="1" x14ac:dyDescent="0.25">
      <c r="A195" s="52" t="s">
        <v>280</v>
      </c>
      <c r="B195" s="53"/>
      <c r="C195" s="13" t="s">
        <v>0</v>
      </c>
      <c r="D195" s="9">
        <v>0</v>
      </c>
      <c r="E195" s="9">
        <v>-2051246.43</v>
      </c>
      <c r="F195" s="19"/>
    </row>
    <row r="196" spans="1:6" ht="24.75" customHeight="1" x14ac:dyDescent="0.25">
      <c r="A196" s="52" t="s">
        <v>280</v>
      </c>
      <c r="B196" s="53"/>
      <c r="C196" s="13" t="s">
        <v>0</v>
      </c>
      <c r="D196" s="9">
        <v>0</v>
      </c>
      <c r="E196" s="9">
        <v>-1348736.6</v>
      </c>
      <c r="F196" s="19"/>
    </row>
    <row r="197" spans="1:6" ht="24.75" customHeight="1" x14ac:dyDescent="0.25">
      <c r="A197" s="52" t="s">
        <v>280</v>
      </c>
      <c r="B197" s="53"/>
      <c r="C197" s="13" t="s">
        <v>0</v>
      </c>
      <c r="D197" s="9">
        <v>0</v>
      </c>
      <c r="E197" s="9">
        <v>-3303.04</v>
      </c>
      <c r="F197" s="19"/>
    </row>
    <row r="198" spans="1:6" ht="24.75" customHeight="1" x14ac:dyDescent="0.25">
      <c r="A198" s="52" t="s">
        <v>280</v>
      </c>
      <c r="B198" s="53"/>
      <c r="C198" s="13" t="s">
        <v>0</v>
      </c>
      <c r="D198" s="9">
        <v>0</v>
      </c>
      <c r="E198" s="9">
        <v>-292753.08</v>
      </c>
      <c r="F198" s="19"/>
    </row>
    <row r="199" spans="1:6" ht="24.75" customHeight="1" x14ac:dyDescent="0.25">
      <c r="A199" s="52" t="s">
        <v>280</v>
      </c>
      <c r="B199" s="53"/>
      <c r="C199" s="13" t="s">
        <v>0</v>
      </c>
      <c r="D199" s="9">
        <v>0</v>
      </c>
      <c r="E199" s="9">
        <v>-65613.73</v>
      </c>
      <c r="F199" s="19"/>
    </row>
    <row r="200" spans="1:6" ht="24.75" customHeight="1" thickBot="1" x14ac:dyDescent="0.3">
      <c r="A200" s="61" t="s">
        <v>280</v>
      </c>
      <c r="B200" s="62"/>
      <c r="C200" s="17" t="s">
        <v>0</v>
      </c>
      <c r="D200" s="18">
        <v>0</v>
      </c>
      <c r="E200" s="18">
        <v>-103</v>
      </c>
      <c r="F200" s="19"/>
    </row>
    <row r="201" spans="1:6" ht="12.75" customHeight="1" thickBot="1" x14ac:dyDescent="0.3">
      <c r="A201" s="63" t="s">
        <v>194</v>
      </c>
      <c r="B201" s="64"/>
      <c r="C201" s="65"/>
      <c r="D201" s="41">
        <f>D9+D103</f>
        <v>1528659102.1500001</v>
      </c>
      <c r="E201" s="42">
        <f>E9+E103</f>
        <v>1457042551.4500003</v>
      </c>
      <c r="F201" s="19"/>
    </row>
    <row r="202" spans="1:6" ht="12.75" customHeight="1" x14ac:dyDescent="0.25">
      <c r="A202" s="4"/>
      <c r="B202" s="4"/>
      <c r="C202" s="5"/>
      <c r="D202" s="5"/>
      <c r="E202" s="5"/>
    </row>
    <row r="203" spans="1:6" ht="12.75" customHeight="1" x14ac:dyDescent="0.25">
      <c r="A203" s="3"/>
      <c r="B203" s="3"/>
      <c r="C203" s="3"/>
      <c r="D203" s="3"/>
      <c r="E203" s="3"/>
    </row>
    <row r="204" spans="1:6" ht="3" customHeight="1" x14ac:dyDescent="0.25">
      <c r="A204" s="3"/>
      <c r="B204" s="3"/>
      <c r="C204" s="3"/>
      <c r="D204" s="3"/>
      <c r="E204" s="3"/>
    </row>
    <row r="205" spans="1:6" ht="12.75" customHeight="1" x14ac:dyDescent="0.25">
      <c r="A205" s="3"/>
      <c r="B205" s="3"/>
      <c r="C205" s="3"/>
      <c r="D205" s="3"/>
      <c r="E205" s="3"/>
    </row>
  </sheetData>
  <mergeCells count="198">
    <mergeCell ref="A199:B199"/>
    <mergeCell ref="A200:B200"/>
    <mergeCell ref="A198:B198"/>
    <mergeCell ref="A201:C201"/>
    <mergeCell ref="A193:B193"/>
    <mergeCell ref="A194:B194"/>
    <mergeCell ref="A195:B195"/>
    <mergeCell ref="A196:B196"/>
    <mergeCell ref="A197:B197"/>
    <mergeCell ref="A191:B191"/>
    <mergeCell ref="A192:B192"/>
    <mergeCell ref="A176:B176"/>
    <mergeCell ref="A178:B178"/>
    <mergeCell ref="A179:B179"/>
    <mergeCell ref="A180:B180"/>
    <mergeCell ref="A177:C177"/>
    <mergeCell ref="A183:C183"/>
    <mergeCell ref="A187:B187"/>
    <mergeCell ref="A172:B172"/>
    <mergeCell ref="A173:B173"/>
    <mergeCell ref="A174:B174"/>
    <mergeCell ref="A167:B167"/>
    <mergeCell ref="A168:B168"/>
    <mergeCell ref="A169:B169"/>
    <mergeCell ref="A188:B188"/>
    <mergeCell ref="A189:B189"/>
    <mergeCell ref="A190:B190"/>
    <mergeCell ref="A185:B185"/>
    <mergeCell ref="A186:B186"/>
    <mergeCell ref="A181:B181"/>
    <mergeCell ref="A182:B182"/>
    <mergeCell ref="A184:B184"/>
    <mergeCell ref="A170:B170"/>
    <mergeCell ref="A171:B171"/>
    <mergeCell ref="A72:B72"/>
    <mergeCell ref="A73:B73"/>
    <mergeCell ref="A133:B133"/>
    <mergeCell ref="A103:C103"/>
    <mergeCell ref="A75:B75"/>
    <mergeCell ref="A76:B76"/>
    <mergeCell ref="A77:B77"/>
    <mergeCell ref="A78:B78"/>
    <mergeCell ref="A128:B128"/>
    <mergeCell ref="A129:B129"/>
    <mergeCell ref="A130:B130"/>
    <mergeCell ref="A131:B131"/>
    <mergeCell ref="A132:B132"/>
    <mergeCell ref="A80:B80"/>
    <mergeCell ref="A96:B96"/>
    <mergeCell ref="A28:C28"/>
    <mergeCell ref="A25:B25"/>
    <mergeCell ref="A26:B26"/>
    <mergeCell ref="A27:B27"/>
    <mergeCell ref="A30:B30"/>
    <mergeCell ref="A31:B31"/>
    <mergeCell ref="A10:C10"/>
    <mergeCell ref="A23:C23"/>
    <mergeCell ref="A11:B11"/>
    <mergeCell ref="A12:B12"/>
    <mergeCell ref="A13:B13"/>
    <mergeCell ref="D1:E1"/>
    <mergeCell ref="C2:E2"/>
    <mergeCell ref="D3:E3"/>
    <mergeCell ref="A5:E5"/>
    <mergeCell ref="A24:B24"/>
    <mergeCell ref="A20:B20"/>
    <mergeCell ref="A21:B21"/>
    <mergeCell ref="A22:B22"/>
    <mergeCell ref="A8:B8"/>
    <mergeCell ref="A14:B14"/>
    <mergeCell ref="A15:B15"/>
    <mergeCell ref="A16:B16"/>
    <mergeCell ref="A18:B18"/>
    <mergeCell ref="A17:B17"/>
    <mergeCell ref="A19:B19"/>
    <mergeCell ref="A9:C9"/>
    <mergeCell ref="A32:B32"/>
    <mergeCell ref="A52:C52"/>
    <mergeCell ref="A29:C29"/>
    <mergeCell ref="A40:B40"/>
    <mergeCell ref="A41:B41"/>
    <mergeCell ref="A42:B42"/>
    <mergeCell ref="A45:B45"/>
    <mergeCell ref="A44:C44"/>
    <mergeCell ref="A49:C49"/>
    <mergeCell ref="A46:B46"/>
    <mergeCell ref="A47:B47"/>
    <mergeCell ref="A48:B48"/>
    <mergeCell ref="A43:B43"/>
    <mergeCell ref="A37:C37"/>
    <mergeCell ref="A50:B50"/>
    <mergeCell ref="A51:B51"/>
    <mergeCell ref="A33:B33"/>
    <mergeCell ref="A34:B34"/>
    <mergeCell ref="A35:B35"/>
    <mergeCell ref="A36:B36"/>
    <mergeCell ref="A38:B38"/>
    <mergeCell ref="A39:B39"/>
    <mergeCell ref="A57:C57"/>
    <mergeCell ref="A64:C64"/>
    <mergeCell ref="A53:B53"/>
    <mergeCell ref="A175:C175"/>
    <mergeCell ref="A105:C105"/>
    <mergeCell ref="A107:C107"/>
    <mergeCell ref="A102:B102"/>
    <mergeCell ref="A106:B106"/>
    <mergeCell ref="A108:B108"/>
    <mergeCell ref="A109:B109"/>
    <mergeCell ref="A110:B110"/>
    <mergeCell ref="A111:B111"/>
    <mergeCell ref="A125:B125"/>
    <mergeCell ref="A126:B126"/>
    <mergeCell ref="A127:B127"/>
    <mergeCell ref="A151:B151"/>
    <mergeCell ref="A152:B152"/>
    <mergeCell ref="A153:B153"/>
    <mergeCell ref="A154:B154"/>
    <mergeCell ref="A155:B155"/>
    <mergeCell ref="A54:B54"/>
    <mergeCell ref="A58:B58"/>
    <mergeCell ref="A59:B59"/>
    <mergeCell ref="A60:B60"/>
    <mergeCell ref="A61:B61"/>
    <mergeCell ref="A62:B62"/>
    <mergeCell ref="A63:B63"/>
    <mergeCell ref="A65:B65"/>
    <mergeCell ref="A66:B66"/>
    <mergeCell ref="A67:B67"/>
    <mergeCell ref="A69:B69"/>
    <mergeCell ref="A71:B71"/>
    <mergeCell ref="A70:C70"/>
    <mergeCell ref="A68:B68"/>
    <mergeCell ref="A147:B147"/>
    <mergeCell ref="A148:B148"/>
    <mergeCell ref="A149:B149"/>
    <mergeCell ref="A150:B150"/>
    <mergeCell ref="A79:C79"/>
    <mergeCell ref="A100:B100"/>
    <mergeCell ref="A90:B90"/>
    <mergeCell ref="A95:B95"/>
    <mergeCell ref="A98:B98"/>
    <mergeCell ref="A85:B85"/>
    <mergeCell ref="A99:B99"/>
    <mergeCell ref="A101:C101"/>
    <mergeCell ref="A134:B134"/>
    <mergeCell ref="A135:B135"/>
    <mergeCell ref="A136:B136"/>
    <mergeCell ref="A137:B137"/>
    <mergeCell ref="A93:B93"/>
    <mergeCell ref="A91:B91"/>
    <mergeCell ref="A166:B166"/>
    <mergeCell ref="A160:B160"/>
    <mergeCell ref="A161:B161"/>
    <mergeCell ref="A163:B163"/>
    <mergeCell ref="A87:B87"/>
    <mergeCell ref="A97:B97"/>
    <mergeCell ref="A86:B86"/>
    <mergeCell ref="A83:B83"/>
    <mergeCell ref="A89:B89"/>
    <mergeCell ref="A138:B138"/>
    <mergeCell ref="A141:B141"/>
    <mergeCell ref="A142:B142"/>
    <mergeCell ref="A143:B143"/>
    <mergeCell ref="A144:B144"/>
    <mergeCell ref="A164:B164"/>
    <mergeCell ref="A165:B165"/>
    <mergeCell ref="A159:B159"/>
    <mergeCell ref="A156:B156"/>
    <mergeCell ref="A157:B157"/>
    <mergeCell ref="A158:B158"/>
    <mergeCell ref="A140:C140"/>
    <mergeCell ref="A162:C162"/>
    <mergeCell ref="A145:B145"/>
    <mergeCell ref="A146:B146"/>
    <mergeCell ref="A55:C55"/>
    <mergeCell ref="A56:B56"/>
    <mergeCell ref="A82:B82"/>
    <mergeCell ref="A94:B94"/>
    <mergeCell ref="A92:B92"/>
    <mergeCell ref="A81:B81"/>
    <mergeCell ref="A139:B139"/>
    <mergeCell ref="A88:B88"/>
    <mergeCell ref="A112:B112"/>
    <mergeCell ref="A113:B113"/>
    <mergeCell ref="A114:B114"/>
    <mergeCell ref="A115:B115"/>
    <mergeCell ref="A122:B122"/>
    <mergeCell ref="A123:B123"/>
    <mergeCell ref="A124:B124"/>
    <mergeCell ref="A104:C104"/>
    <mergeCell ref="A117:B117"/>
    <mergeCell ref="A118:B118"/>
    <mergeCell ref="A119:B119"/>
    <mergeCell ref="A120:B120"/>
    <mergeCell ref="A121:B121"/>
    <mergeCell ref="A116:B116"/>
    <mergeCell ref="A74:C74"/>
    <mergeCell ref="A84:B84"/>
  </mergeCells>
  <pageMargins left="0.98425196850393704" right="0.19685039370078741" top="0.39370078740157483" bottom="0.39370078740157483" header="0.19685039370078741" footer="0.19685039370078741"/>
  <pageSetup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3"/>
  <sheetViews>
    <sheetView showGridLines="0" tabSelected="1" view="pageBreakPreview" zoomScale="81" zoomScaleNormal="124" zoomScaleSheetLayoutView="81" workbookViewId="0">
      <selection activeCell="E9" sqref="E9"/>
    </sheetView>
  </sheetViews>
  <sheetFormatPr defaultColWidth="9.109375" defaultRowHeight="13.2" x14ac:dyDescent="0.25"/>
  <cols>
    <col min="1" max="1" width="9.109375" style="2" customWidth="1"/>
    <col min="2" max="2" width="8.109375" style="2" customWidth="1"/>
    <col min="3" max="3" width="79.33203125" style="2" customWidth="1"/>
    <col min="4" max="4" width="14.33203125" style="2" customWidth="1"/>
    <col min="5" max="5" width="13" style="2" customWidth="1"/>
    <col min="6" max="195" width="9.109375" style="2" customWidth="1"/>
    <col min="196" max="16384" width="9.109375" style="2"/>
  </cols>
  <sheetData>
    <row r="1" spans="1:6" ht="17.25" customHeight="1" x14ac:dyDescent="0.35">
      <c r="C1" s="23"/>
      <c r="D1" s="56" t="s">
        <v>306</v>
      </c>
      <c r="E1" s="56"/>
    </row>
    <row r="2" spans="1:6" ht="15" customHeight="1" x14ac:dyDescent="0.35">
      <c r="C2" s="56" t="s">
        <v>148</v>
      </c>
      <c r="D2" s="56"/>
      <c r="E2" s="56"/>
    </row>
    <row r="3" spans="1:6" ht="19.5" customHeight="1" x14ac:dyDescent="0.35">
      <c r="C3" s="23"/>
      <c r="D3" s="56" t="s">
        <v>195</v>
      </c>
      <c r="E3" s="56"/>
    </row>
    <row r="4" spans="1:6" ht="13.8" x14ac:dyDescent="0.3">
      <c r="C4" s="21"/>
      <c r="D4" s="22"/>
      <c r="E4" s="22"/>
    </row>
    <row r="5" spans="1:6" ht="56.4" customHeight="1" x14ac:dyDescent="0.25">
      <c r="A5" s="57" t="s">
        <v>307</v>
      </c>
      <c r="B5" s="57"/>
      <c r="C5" s="57"/>
      <c r="D5" s="57"/>
      <c r="E5" s="57"/>
    </row>
    <row r="6" spans="1:6" ht="12.75" customHeight="1" x14ac:dyDescent="0.25">
      <c r="A6" s="25"/>
      <c r="B6" s="25"/>
      <c r="C6" s="25"/>
      <c r="D6" s="25"/>
      <c r="E6" s="25"/>
    </row>
    <row r="7" spans="1:6" ht="12.75" customHeight="1" thickBot="1" x14ac:dyDescent="0.3">
      <c r="A7" s="6"/>
      <c r="B7" s="6"/>
      <c r="C7" s="10"/>
      <c r="D7" s="3"/>
      <c r="E7" s="26" t="s">
        <v>201</v>
      </c>
    </row>
    <row r="8" spans="1:6" ht="33" customHeight="1" thickBot="1" x14ac:dyDescent="0.3">
      <c r="A8" s="58" t="s">
        <v>146</v>
      </c>
      <c r="B8" s="59"/>
      <c r="C8" s="7" t="s">
        <v>145</v>
      </c>
      <c r="D8" s="24" t="s">
        <v>199</v>
      </c>
      <c r="E8" s="24" t="s">
        <v>200</v>
      </c>
    </row>
    <row r="9" spans="1:6" ht="13.5" customHeight="1" x14ac:dyDescent="0.25">
      <c r="A9" s="60" t="s">
        <v>144</v>
      </c>
      <c r="B9" s="60"/>
      <c r="C9" s="60"/>
      <c r="D9" s="37">
        <f>D10+D23+D28+D52+D57+D64+D70+D112+D117+D139</f>
        <v>184611872</v>
      </c>
      <c r="E9" s="38">
        <f>E10+E23+E28+E52+E57+E64+E70+E112+E117+E139+E56</f>
        <v>181610654.41999999</v>
      </c>
      <c r="F9" s="19"/>
    </row>
    <row r="10" spans="1:6" ht="12" customHeight="1" x14ac:dyDescent="0.25">
      <c r="A10" s="54" t="s">
        <v>143</v>
      </c>
      <c r="B10" s="54"/>
      <c r="C10" s="54"/>
      <c r="D10" s="39">
        <f>SUM(D11:D22)</f>
        <v>95007900</v>
      </c>
      <c r="E10" s="8">
        <f>SUM(E11:E22)</f>
        <v>95177781.519999996</v>
      </c>
      <c r="F10" s="19"/>
    </row>
    <row r="11" spans="1:6" ht="40.799999999999997" x14ac:dyDescent="0.25">
      <c r="A11" s="52" t="s">
        <v>142</v>
      </c>
      <c r="B11" s="53"/>
      <c r="C11" s="1" t="s">
        <v>141</v>
      </c>
      <c r="D11" s="9">
        <v>93448400</v>
      </c>
      <c r="E11" s="9">
        <v>93963551.939999998</v>
      </c>
      <c r="F11" s="19"/>
    </row>
    <row r="12" spans="1:6" ht="30.6" x14ac:dyDescent="0.25">
      <c r="A12" s="52" t="s">
        <v>140</v>
      </c>
      <c r="B12" s="53"/>
      <c r="C12" s="1" t="s">
        <v>139</v>
      </c>
      <c r="D12" s="9">
        <v>600000</v>
      </c>
      <c r="E12" s="9">
        <v>219668.98</v>
      </c>
      <c r="F12" s="19"/>
    </row>
    <row r="13" spans="1:6" ht="40.799999999999997" x14ac:dyDescent="0.25">
      <c r="A13" s="52" t="s">
        <v>138</v>
      </c>
      <c r="B13" s="53"/>
      <c r="C13" s="1" t="s">
        <v>137</v>
      </c>
      <c r="D13" s="9">
        <v>0</v>
      </c>
      <c r="E13" s="9">
        <v>129193.72</v>
      </c>
      <c r="F13" s="19"/>
    </row>
    <row r="14" spans="1:6" ht="51" x14ac:dyDescent="0.25">
      <c r="A14" s="52" t="s">
        <v>136</v>
      </c>
      <c r="B14" s="53"/>
      <c r="C14" s="1" t="s">
        <v>135</v>
      </c>
      <c r="D14" s="9">
        <v>300000</v>
      </c>
      <c r="E14" s="9">
        <v>377305.17</v>
      </c>
      <c r="F14" s="19"/>
    </row>
    <row r="15" spans="1:6" ht="40.799999999999997" x14ac:dyDescent="0.25">
      <c r="A15" s="52" t="s">
        <v>134</v>
      </c>
      <c r="B15" s="53"/>
      <c r="C15" s="1" t="s">
        <v>133</v>
      </c>
      <c r="D15" s="9">
        <v>0</v>
      </c>
      <c r="E15" s="9">
        <v>2444.9</v>
      </c>
      <c r="F15" s="19"/>
    </row>
    <row r="16" spans="1:6" ht="51" x14ac:dyDescent="0.25">
      <c r="A16" s="52" t="s">
        <v>132</v>
      </c>
      <c r="B16" s="53"/>
      <c r="C16" s="1" t="s">
        <v>131</v>
      </c>
      <c r="D16" s="9">
        <v>1000</v>
      </c>
      <c r="E16" s="9">
        <v>568.95000000000005</v>
      </c>
      <c r="F16" s="19"/>
    </row>
    <row r="17" spans="1:6" ht="30.6" x14ac:dyDescent="0.25">
      <c r="A17" s="52" t="s">
        <v>130</v>
      </c>
      <c r="B17" s="53"/>
      <c r="C17" s="1" t="s">
        <v>129</v>
      </c>
      <c r="D17" s="9">
        <v>500000</v>
      </c>
      <c r="E17" s="9">
        <v>415289.77</v>
      </c>
      <c r="F17" s="19"/>
    </row>
    <row r="18" spans="1:6" ht="20.399999999999999" x14ac:dyDescent="0.25">
      <c r="A18" s="52" t="s">
        <v>128</v>
      </c>
      <c r="B18" s="53"/>
      <c r="C18" s="1" t="s">
        <v>127</v>
      </c>
      <c r="D18" s="9">
        <v>1500</v>
      </c>
      <c r="E18" s="9">
        <v>11120.6</v>
      </c>
      <c r="F18" s="19"/>
    </row>
    <row r="19" spans="1:6" ht="30.6" x14ac:dyDescent="0.25">
      <c r="A19" s="52" t="s">
        <v>126</v>
      </c>
      <c r="B19" s="53"/>
      <c r="C19" s="1" t="s">
        <v>125</v>
      </c>
      <c r="D19" s="9">
        <v>7000</v>
      </c>
      <c r="E19" s="9">
        <v>7965.61</v>
      </c>
      <c r="F19" s="19"/>
    </row>
    <row r="20" spans="1:6" ht="20.399999999999999" x14ac:dyDescent="0.25">
      <c r="A20" s="52" t="s">
        <v>124</v>
      </c>
      <c r="B20" s="53"/>
      <c r="C20" s="1" t="s">
        <v>123</v>
      </c>
      <c r="D20" s="9">
        <v>0</v>
      </c>
      <c r="E20" s="9">
        <v>-26.65</v>
      </c>
      <c r="F20" s="19"/>
    </row>
    <row r="21" spans="1:6" ht="47.25" customHeight="1" x14ac:dyDescent="0.25">
      <c r="A21" s="52" t="s">
        <v>122</v>
      </c>
      <c r="B21" s="53"/>
      <c r="C21" s="1" t="s">
        <v>121</v>
      </c>
      <c r="D21" s="9">
        <v>150000</v>
      </c>
      <c r="E21" s="9">
        <v>81027.360000000001</v>
      </c>
      <c r="F21" s="19"/>
    </row>
    <row r="22" spans="1:6" ht="30.6" x14ac:dyDescent="0.25">
      <c r="A22" s="52" t="s">
        <v>120</v>
      </c>
      <c r="B22" s="53"/>
      <c r="C22" s="1" t="s">
        <v>119</v>
      </c>
      <c r="D22" s="9">
        <v>0</v>
      </c>
      <c r="E22" s="9">
        <v>-30328.83</v>
      </c>
      <c r="F22" s="19"/>
    </row>
    <row r="23" spans="1:6" ht="17.25" customHeight="1" x14ac:dyDescent="0.25">
      <c r="A23" s="54" t="s">
        <v>118</v>
      </c>
      <c r="B23" s="54"/>
      <c r="C23" s="54"/>
      <c r="D23" s="39">
        <f>SUM(D24:D27)</f>
        <v>8669200</v>
      </c>
      <c r="E23" s="8">
        <f>SUM(E24:E27)</f>
        <v>8650193.3200000003</v>
      </c>
      <c r="F23" s="19"/>
    </row>
    <row r="24" spans="1:6" ht="46.5" customHeight="1" x14ac:dyDescent="0.25">
      <c r="A24" s="52" t="s">
        <v>117</v>
      </c>
      <c r="B24" s="53"/>
      <c r="C24" s="1" t="s">
        <v>116</v>
      </c>
      <c r="D24" s="9">
        <v>3240900</v>
      </c>
      <c r="E24" s="9">
        <v>3937422.31</v>
      </c>
      <c r="F24" s="19"/>
    </row>
    <row r="25" spans="1:6" ht="46.5" customHeight="1" x14ac:dyDescent="0.25">
      <c r="A25" s="52" t="s">
        <v>115</v>
      </c>
      <c r="B25" s="53"/>
      <c r="C25" s="1" t="s">
        <v>114</v>
      </c>
      <c r="D25" s="9">
        <v>25300</v>
      </c>
      <c r="E25" s="9">
        <v>28941.09</v>
      </c>
      <c r="F25" s="19"/>
    </row>
    <row r="26" spans="1:6" ht="46.5" customHeight="1" x14ac:dyDescent="0.25">
      <c r="A26" s="52" t="s">
        <v>113</v>
      </c>
      <c r="B26" s="53"/>
      <c r="C26" s="1" t="s">
        <v>112</v>
      </c>
      <c r="D26" s="9">
        <v>4778300</v>
      </c>
      <c r="E26" s="9">
        <v>5260409.58</v>
      </c>
      <c r="F26" s="19"/>
    </row>
    <row r="27" spans="1:6" ht="46.5" customHeight="1" x14ac:dyDescent="0.25">
      <c r="A27" s="52" t="s">
        <v>111</v>
      </c>
      <c r="B27" s="53"/>
      <c r="C27" s="1" t="s">
        <v>110</v>
      </c>
      <c r="D27" s="9">
        <v>624700</v>
      </c>
      <c r="E27" s="9">
        <v>-576579.66</v>
      </c>
      <c r="F27" s="19"/>
    </row>
    <row r="28" spans="1:6" ht="12" customHeight="1" x14ac:dyDescent="0.25">
      <c r="A28" s="54" t="s">
        <v>109</v>
      </c>
      <c r="B28" s="54"/>
      <c r="C28" s="54"/>
      <c r="D28" s="39">
        <v>18028500</v>
      </c>
      <c r="E28" s="8">
        <f>E29+E37+E44+E49</f>
        <v>18242071.589999996</v>
      </c>
      <c r="F28" s="19"/>
    </row>
    <row r="29" spans="1:6" ht="12" customHeight="1" x14ac:dyDescent="0.25">
      <c r="A29" s="54" t="s">
        <v>108</v>
      </c>
      <c r="B29" s="54"/>
      <c r="C29" s="54"/>
      <c r="D29" s="8">
        <f>SUM(D30:D36)</f>
        <v>7647400</v>
      </c>
      <c r="E29" s="8">
        <f>SUM(E30:E36)</f>
        <v>7718661.0699999994</v>
      </c>
      <c r="F29" s="19"/>
    </row>
    <row r="30" spans="1:6" ht="20.399999999999999" x14ac:dyDescent="0.25">
      <c r="A30" s="52" t="s">
        <v>107</v>
      </c>
      <c r="B30" s="53"/>
      <c r="C30" s="1" t="s">
        <v>106</v>
      </c>
      <c r="D30" s="9">
        <v>3338000</v>
      </c>
      <c r="E30" s="9">
        <v>3397450.14</v>
      </c>
      <c r="F30" s="19"/>
    </row>
    <row r="31" spans="1:6" ht="20.399999999999999" x14ac:dyDescent="0.25">
      <c r="A31" s="52" t="s">
        <v>105</v>
      </c>
      <c r="B31" s="53"/>
      <c r="C31" s="1" t="s">
        <v>104</v>
      </c>
      <c r="D31" s="9">
        <v>2000</v>
      </c>
      <c r="E31" s="9">
        <v>28577.83</v>
      </c>
      <c r="F31" s="19"/>
    </row>
    <row r="32" spans="1:6" ht="20.399999999999999" x14ac:dyDescent="0.25">
      <c r="A32" s="52" t="s">
        <v>103</v>
      </c>
      <c r="B32" s="53"/>
      <c r="C32" s="1" t="s">
        <v>102</v>
      </c>
      <c r="D32" s="9">
        <v>1800</v>
      </c>
      <c r="E32" s="9">
        <v>5426.1</v>
      </c>
      <c r="F32" s="19"/>
    </row>
    <row r="33" spans="1:6" ht="17.25" customHeight="1" x14ac:dyDescent="0.25">
      <c r="A33" s="52" t="s">
        <v>101</v>
      </c>
      <c r="B33" s="53"/>
      <c r="C33" s="1" t="s">
        <v>100</v>
      </c>
      <c r="D33" s="9">
        <v>100</v>
      </c>
      <c r="E33" s="9">
        <v>0</v>
      </c>
      <c r="F33" s="19"/>
    </row>
    <row r="34" spans="1:6" ht="30.6" x14ac:dyDescent="0.25">
      <c r="A34" s="52" t="s">
        <v>99</v>
      </c>
      <c r="B34" s="53"/>
      <c r="C34" s="1" t="s">
        <v>98</v>
      </c>
      <c r="D34" s="9">
        <v>4300000</v>
      </c>
      <c r="E34" s="9">
        <v>4199832.76</v>
      </c>
      <c r="F34" s="19"/>
    </row>
    <row r="35" spans="1:6" ht="30.6" x14ac:dyDescent="0.25">
      <c r="A35" s="52" t="s">
        <v>97</v>
      </c>
      <c r="B35" s="53"/>
      <c r="C35" s="1" t="s">
        <v>96</v>
      </c>
      <c r="D35" s="9">
        <v>2500</v>
      </c>
      <c r="E35" s="9">
        <v>85198.47</v>
      </c>
      <c r="F35" s="19"/>
    </row>
    <row r="36" spans="1:6" ht="30.6" x14ac:dyDescent="0.25">
      <c r="A36" s="52" t="s">
        <v>95</v>
      </c>
      <c r="B36" s="53"/>
      <c r="C36" s="1" t="s">
        <v>94</v>
      </c>
      <c r="D36" s="9">
        <v>3000</v>
      </c>
      <c r="E36" s="9">
        <v>2175.77</v>
      </c>
      <c r="F36" s="19"/>
    </row>
    <row r="37" spans="1:6" ht="12" customHeight="1" x14ac:dyDescent="0.25">
      <c r="A37" s="54" t="s">
        <v>93</v>
      </c>
      <c r="B37" s="54"/>
      <c r="C37" s="55"/>
      <c r="D37" s="8">
        <f>SUM(D38:D42)</f>
        <v>8250000</v>
      </c>
      <c r="E37" s="8">
        <f>SUM(E38:E43)</f>
        <v>8229879.7899999991</v>
      </c>
      <c r="F37" s="19"/>
    </row>
    <row r="38" spans="1:6" ht="20.399999999999999" x14ac:dyDescent="0.25">
      <c r="A38" s="52" t="s">
        <v>92</v>
      </c>
      <c r="B38" s="53"/>
      <c r="C38" s="13" t="s">
        <v>91</v>
      </c>
      <c r="D38" s="9">
        <v>8244800</v>
      </c>
      <c r="E38" s="9">
        <v>8157428.4199999999</v>
      </c>
      <c r="F38" s="19"/>
    </row>
    <row r="39" spans="1:6" ht="13.5" customHeight="1" x14ac:dyDescent="0.25">
      <c r="A39" s="52" t="s">
        <v>90</v>
      </c>
      <c r="B39" s="53"/>
      <c r="C39" s="13" t="s">
        <v>89</v>
      </c>
      <c r="D39" s="9">
        <v>100</v>
      </c>
      <c r="E39" s="9">
        <v>36844.18</v>
      </c>
      <c r="F39" s="19"/>
    </row>
    <row r="40" spans="1:6" ht="20.399999999999999" x14ac:dyDescent="0.25">
      <c r="A40" s="52" t="s">
        <v>88</v>
      </c>
      <c r="B40" s="53"/>
      <c r="C40" s="13" t="s">
        <v>87</v>
      </c>
      <c r="D40" s="9">
        <v>5000</v>
      </c>
      <c r="E40" s="9">
        <v>15911.41</v>
      </c>
      <c r="F40" s="19"/>
    </row>
    <row r="41" spans="1:6" ht="27.75" customHeight="1" x14ac:dyDescent="0.25">
      <c r="A41" s="52" t="s">
        <v>86</v>
      </c>
      <c r="B41" s="53"/>
      <c r="C41" s="13" t="s">
        <v>85</v>
      </c>
      <c r="D41" s="9">
        <v>0</v>
      </c>
      <c r="E41" s="9">
        <v>-1821.19</v>
      </c>
      <c r="F41" s="19"/>
    </row>
    <row r="42" spans="1:6" ht="24" customHeight="1" x14ac:dyDescent="0.25">
      <c r="A42" s="52" t="s">
        <v>84</v>
      </c>
      <c r="B42" s="53"/>
      <c r="C42" s="13" t="s">
        <v>83</v>
      </c>
      <c r="D42" s="9">
        <v>100</v>
      </c>
      <c r="E42" s="9">
        <v>429.04</v>
      </c>
      <c r="F42" s="19"/>
    </row>
    <row r="43" spans="1:6" ht="24" customHeight="1" x14ac:dyDescent="0.25">
      <c r="A43" s="46">
        <v>1.0502010024E+16</v>
      </c>
      <c r="B43" s="47"/>
      <c r="C43" s="20" t="s">
        <v>196</v>
      </c>
      <c r="D43" s="9">
        <v>0</v>
      </c>
      <c r="E43" s="9">
        <v>21087.93</v>
      </c>
      <c r="F43" s="19"/>
    </row>
    <row r="44" spans="1:6" ht="12" customHeight="1" x14ac:dyDescent="0.25">
      <c r="A44" s="54" t="s">
        <v>82</v>
      </c>
      <c r="B44" s="54"/>
      <c r="C44" s="55"/>
      <c r="D44" s="8">
        <f>SUM(D45:D48)</f>
        <v>2016700</v>
      </c>
      <c r="E44" s="8">
        <f>SUM(E45:E48)</f>
        <v>2210008.7399999998</v>
      </c>
      <c r="F44" s="19"/>
    </row>
    <row r="45" spans="1:6" ht="20.399999999999999" x14ac:dyDescent="0.25">
      <c r="A45" s="52" t="s">
        <v>81</v>
      </c>
      <c r="B45" s="53"/>
      <c r="C45" s="13" t="s">
        <v>80</v>
      </c>
      <c r="D45" s="9">
        <v>2015800</v>
      </c>
      <c r="E45" s="9">
        <v>2175931.84</v>
      </c>
      <c r="F45" s="19"/>
    </row>
    <row r="46" spans="1:6" ht="13.5" customHeight="1" x14ac:dyDescent="0.25">
      <c r="A46" s="52" t="s">
        <v>79</v>
      </c>
      <c r="B46" s="53"/>
      <c r="C46" s="13" t="s">
        <v>78</v>
      </c>
      <c r="D46" s="9">
        <v>0</v>
      </c>
      <c r="E46" s="9">
        <v>33609.9</v>
      </c>
      <c r="F46" s="19"/>
    </row>
    <row r="47" spans="1:6" ht="20.399999999999999" x14ac:dyDescent="0.25">
      <c r="A47" s="52" t="s">
        <v>77</v>
      </c>
      <c r="B47" s="53"/>
      <c r="C47" s="13" t="s">
        <v>76</v>
      </c>
      <c r="D47" s="9">
        <v>0</v>
      </c>
      <c r="E47" s="9">
        <v>467</v>
      </c>
      <c r="F47" s="19"/>
    </row>
    <row r="48" spans="1:6" ht="14.25" customHeight="1" x14ac:dyDescent="0.25">
      <c r="A48" s="52" t="s">
        <v>75</v>
      </c>
      <c r="B48" s="53"/>
      <c r="C48" s="13" t="s">
        <v>74</v>
      </c>
      <c r="D48" s="9">
        <v>900</v>
      </c>
      <c r="E48" s="9">
        <v>0</v>
      </c>
      <c r="F48" s="19"/>
    </row>
    <row r="49" spans="1:6" ht="12" customHeight="1" x14ac:dyDescent="0.25">
      <c r="A49" s="54" t="s">
        <v>73</v>
      </c>
      <c r="B49" s="54"/>
      <c r="C49" s="55"/>
      <c r="D49" s="8">
        <f>SUM(D50:D51)</f>
        <v>114400</v>
      </c>
      <c r="E49" s="8">
        <f>SUM(E50:E51)</f>
        <v>83521.990000000005</v>
      </c>
      <c r="F49" s="19"/>
    </row>
    <row r="50" spans="1:6" ht="30.6" x14ac:dyDescent="0.25">
      <c r="A50" s="52" t="s">
        <v>72</v>
      </c>
      <c r="B50" s="53"/>
      <c r="C50" s="13" t="s">
        <v>71</v>
      </c>
      <c r="D50" s="9">
        <v>114400</v>
      </c>
      <c r="E50" s="9">
        <v>83517.63</v>
      </c>
      <c r="F50" s="19"/>
    </row>
    <row r="51" spans="1:6" ht="20.399999999999999" x14ac:dyDescent="0.25">
      <c r="A51" s="52" t="s">
        <v>70</v>
      </c>
      <c r="B51" s="53"/>
      <c r="C51" s="13" t="s">
        <v>69</v>
      </c>
      <c r="D51" s="9">
        <v>0</v>
      </c>
      <c r="E51" s="9">
        <v>4.3600000000000003</v>
      </c>
      <c r="F51" s="19"/>
    </row>
    <row r="52" spans="1:6" ht="12" customHeight="1" x14ac:dyDescent="0.25">
      <c r="A52" s="54" t="s">
        <v>68</v>
      </c>
      <c r="B52" s="54"/>
      <c r="C52" s="55"/>
      <c r="D52" s="8">
        <f>SUM(D53:D54)</f>
        <v>2530000</v>
      </c>
      <c r="E52" s="8">
        <f>SUM(E53:E54)</f>
        <v>2652231.85</v>
      </c>
      <c r="F52" s="19"/>
    </row>
    <row r="53" spans="1:6" ht="30.6" x14ac:dyDescent="0.25">
      <c r="A53" s="52" t="s">
        <v>67</v>
      </c>
      <c r="B53" s="53"/>
      <c r="C53" s="13" t="s">
        <v>66</v>
      </c>
      <c r="D53" s="9">
        <v>2530000</v>
      </c>
      <c r="E53" s="9">
        <v>2645731.85</v>
      </c>
      <c r="F53" s="19"/>
    </row>
    <row r="54" spans="1:6" ht="15" customHeight="1" x14ac:dyDescent="0.25">
      <c r="A54" s="52" t="s">
        <v>65</v>
      </c>
      <c r="B54" s="53"/>
      <c r="C54" s="13" t="s">
        <v>64</v>
      </c>
      <c r="D54" s="9">
        <v>0</v>
      </c>
      <c r="E54" s="9">
        <v>6500</v>
      </c>
      <c r="F54" s="19"/>
    </row>
    <row r="55" spans="1:6" ht="15" customHeight="1" x14ac:dyDescent="0.25">
      <c r="A55" s="43" t="s">
        <v>197</v>
      </c>
      <c r="B55" s="44"/>
      <c r="C55" s="45"/>
      <c r="D55" s="8">
        <v>0</v>
      </c>
      <c r="E55" s="8">
        <v>312.31</v>
      </c>
      <c r="F55" s="19"/>
    </row>
    <row r="56" spans="1:6" ht="15" customHeight="1" x14ac:dyDescent="0.25">
      <c r="A56" s="46">
        <v>1.09070530521E+16</v>
      </c>
      <c r="B56" s="47"/>
      <c r="C56" s="13" t="s">
        <v>198</v>
      </c>
      <c r="D56" s="9">
        <v>0</v>
      </c>
      <c r="E56" s="9">
        <v>312.31</v>
      </c>
      <c r="F56" s="19"/>
    </row>
    <row r="57" spans="1:6" ht="13.5" customHeight="1" x14ac:dyDescent="0.25">
      <c r="A57" s="54" t="s">
        <v>63</v>
      </c>
      <c r="B57" s="54"/>
      <c r="C57" s="55"/>
      <c r="D57" s="8">
        <f>SUM(D58:D63)</f>
        <v>5508500</v>
      </c>
      <c r="E57" s="8">
        <f>SUM(E58:E63)</f>
        <v>6458977.9400000004</v>
      </c>
      <c r="F57" s="19"/>
    </row>
    <row r="58" spans="1:6" ht="30.6" x14ac:dyDescent="0.25">
      <c r="A58" s="52" t="s">
        <v>62</v>
      </c>
      <c r="B58" s="53"/>
      <c r="C58" s="13" t="s">
        <v>61</v>
      </c>
      <c r="D58" s="9">
        <v>2267500</v>
      </c>
      <c r="E58" s="9">
        <v>2850797.17</v>
      </c>
      <c r="F58" s="19"/>
    </row>
    <row r="59" spans="1:6" ht="30.6" x14ac:dyDescent="0.25">
      <c r="A59" s="52" t="s">
        <v>60</v>
      </c>
      <c r="B59" s="53"/>
      <c r="C59" s="13" t="s">
        <v>59</v>
      </c>
      <c r="D59" s="9">
        <v>211000</v>
      </c>
      <c r="E59" s="9">
        <v>537715.87</v>
      </c>
      <c r="F59" s="19"/>
    </row>
    <row r="60" spans="1:6" ht="30.6" x14ac:dyDescent="0.25">
      <c r="A60" s="52" t="s">
        <v>58</v>
      </c>
      <c r="B60" s="53"/>
      <c r="C60" s="13" t="s">
        <v>57</v>
      </c>
      <c r="D60" s="9">
        <v>535700</v>
      </c>
      <c r="E60" s="9">
        <v>509146.63</v>
      </c>
      <c r="F60" s="19"/>
    </row>
    <row r="61" spans="1:6" ht="19.5" customHeight="1" x14ac:dyDescent="0.25">
      <c r="A61" s="52" t="s">
        <v>56</v>
      </c>
      <c r="B61" s="53"/>
      <c r="C61" s="13" t="s">
        <v>55</v>
      </c>
      <c r="D61" s="9">
        <v>1560000</v>
      </c>
      <c r="E61" s="9">
        <v>1589227.31</v>
      </c>
      <c r="F61" s="19"/>
    </row>
    <row r="62" spans="1:6" ht="20.399999999999999" x14ac:dyDescent="0.25">
      <c r="A62" s="52" t="s">
        <v>54</v>
      </c>
      <c r="B62" s="53"/>
      <c r="C62" s="13" t="s">
        <v>53</v>
      </c>
      <c r="D62" s="9">
        <v>14300</v>
      </c>
      <c r="E62" s="9">
        <v>14260</v>
      </c>
      <c r="F62" s="19"/>
    </row>
    <row r="63" spans="1:6" ht="30.6" x14ac:dyDescent="0.25">
      <c r="A63" s="52" t="s">
        <v>52</v>
      </c>
      <c r="B63" s="53"/>
      <c r="C63" s="13" t="s">
        <v>51</v>
      </c>
      <c r="D63" s="9">
        <v>920000</v>
      </c>
      <c r="E63" s="9">
        <v>957830.96</v>
      </c>
      <c r="F63" s="19"/>
    </row>
    <row r="64" spans="1:6" ht="12" customHeight="1" x14ac:dyDescent="0.25">
      <c r="A64" s="54" t="s">
        <v>50</v>
      </c>
      <c r="B64" s="54"/>
      <c r="C64" s="55"/>
      <c r="D64" s="8">
        <f>SUM(D65:D69)</f>
        <v>380700</v>
      </c>
      <c r="E64" s="8">
        <f>SUM(E65:E69)</f>
        <v>380675.70999999996</v>
      </c>
      <c r="F64" s="19"/>
    </row>
    <row r="65" spans="1:6" ht="20.399999999999999" x14ac:dyDescent="0.25">
      <c r="A65" s="52" t="s">
        <v>49</v>
      </c>
      <c r="B65" s="53"/>
      <c r="C65" s="13" t="s">
        <v>48</v>
      </c>
      <c r="D65" s="9">
        <v>0</v>
      </c>
      <c r="E65" s="9">
        <v>448.86</v>
      </c>
      <c r="F65" s="19"/>
    </row>
    <row r="66" spans="1:6" ht="25.5" customHeight="1" x14ac:dyDescent="0.25">
      <c r="A66" s="52" t="s">
        <v>47</v>
      </c>
      <c r="B66" s="53"/>
      <c r="C66" s="13" t="s">
        <v>46</v>
      </c>
      <c r="D66" s="9">
        <v>156000</v>
      </c>
      <c r="E66" s="9">
        <v>129568.4</v>
      </c>
      <c r="F66" s="19"/>
    </row>
    <row r="67" spans="1:6" ht="20.399999999999999" x14ac:dyDescent="0.25">
      <c r="A67" s="52" t="s">
        <v>45</v>
      </c>
      <c r="B67" s="53"/>
      <c r="C67" s="13" t="s">
        <v>44</v>
      </c>
      <c r="D67" s="9">
        <v>12000</v>
      </c>
      <c r="E67" s="9">
        <v>5210.79</v>
      </c>
      <c r="F67" s="19"/>
    </row>
    <row r="68" spans="1:6" ht="20.399999999999999" x14ac:dyDescent="0.25">
      <c r="A68" s="52" t="s">
        <v>43</v>
      </c>
      <c r="B68" s="53"/>
      <c r="C68" s="13" t="s">
        <v>42</v>
      </c>
      <c r="D68" s="9">
        <v>138000</v>
      </c>
      <c r="E68" s="9">
        <v>171197.66</v>
      </c>
      <c r="F68" s="19"/>
    </row>
    <row r="69" spans="1:6" ht="20.399999999999999" x14ac:dyDescent="0.25">
      <c r="A69" s="52" t="s">
        <v>41</v>
      </c>
      <c r="B69" s="53"/>
      <c r="C69" s="13" t="s">
        <v>40</v>
      </c>
      <c r="D69" s="9">
        <v>74700</v>
      </c>
      <c r="E69" s="9">
        <v>74250</v>
      </c>
      <c r="F69" s="19"/>
    </row>
    <row r="70" spans="1:6" ht="17.25" customHeight="1" x14ac:dyDescent="0.25">
      <c r="A70" s="54" t="s">
        <v>39</v>
      </c>
      <c r="B70" s="54"/>
      <c r="C70" s="55"/>
      <c r="D70" s="8">
        <f>SUM(D71:D111)</f>
        <v>51333472</v>
      </c>
      <c r="E70" s="8">
        <f>SUM(E71:E111)</f>
        <v>46396890.100000001</v>
      </c>
      <c r="F70" s="19"/>
    </row>
    <row r="71" spans="1:6" ht="15.75" customHeight="1" x14ac:dyDescent="0.25">
      <c r="A71" s="66" t="s">
        <v>308</v>
      </c>
      <c r="B71" s="66"/>
      <c r="C71" s="1" t="s">
        <v>309</v>
      </c>
      <c r="D71" s="31">
        <v>631980</v>
      </c>
      <c r="E71" s="31">
        <v>381322.05</v>
      </c>
      <c r="F71" s="19"/>
    </row>
    <row r="72" spans="1:6" ht="15.75" customHeight="1" x14ac:dyDescent="0.25">
      <c r="A72" s="66" t="s">
        <v>310</v>
      </c>
      <c r="B72" s="66"/>
      <c r="C72" s="1" t="s">
        <v>311</v>
      </c>
      <c r="D72" s="31">
        <v>117340</v>
      </c>
      <c r="E72" s="31">
        <v>102242.74</v>
      </c>
      <c r="F72" s="19"/>
    </row>
    <row r="73" spans="1:6" ht="15.75" customHeight="1" x14ac:dyDescent="0.25">
      <c r="A73" s="66" t="s">
        <v>312</v>
      </c>
      <c r="B73" s="66"/>
      <c r="C73" s="1" t="s">
        <v>313</v>
      </c>
      <c r="D73" s="31">
        <v>942660</v>
      </c>
      <c r="E73" s="31">
        <v>615473.68999999994</v>
      </c>
      <c r="F73" s="19"/>
    </row>
    <row r="74" spans="1:6" ht="15.75" customHeight="1" x14ac:dyDescent="0.25">
      <c r="A74" s="66" t="s">
        <v>314</v>
      </c>
      <c r="B74" s="66"/>
      <c r="C74" s="1" t="s">
        <v>315</v>
      </c>
      <c r="D74" s="31">
        <v>290670</v>
      </c>
      <c r="E74" s="31">
        <v>282321.31</v>
      </c>
      <c r="F74" s="19"/>
    </row>
    <row r="75" spans="1:6" ht="15.75" customHeight="1" x14ac:dyDescent="0.25">
      <c r="A75" s="66" t="s">
        <v>316</v>
      </c>
      <c r="B75" s="66"/>
      <c r="C75" s="1" t="s">
        <v>317</v>
      </c>
      <c r="D75" s="31">
        <v>166760</v>
      </c>
      <c r="E75" s="31">
        <v>151105.59</v>
      </c>
      <c r="F75" s="19"/>
    </row>
    <row r="76" spans="1:6" ht="15.75" customHeight="1" x14ac:dyDescent="0.25">
      <c r="A76" s="66" t="s">
        <v>318</v>
      </c>
      <c r="B76" s="66"/>
      <c r="C76" s="1" t="s">
        <v>319</v>
      </c>
      <c r="D76" s="31">
        <v>505830</v>
      </c>
      <c r="E76" s="31">
        <v>366914.83</v>
      </c>
      <c r="F76" s="19"/>
    </row>
    <row r="77" spans="1:6" ht="15.75" customHeight="1" x14ac:dyDescent="0.25">
      <c r="A77" s="66" t="s">
        <v>320</v>
      </c>
      <c r="B77" s="66"/>
      <c r="C77" s="1" t="s">
        <v>321</v>
      </c>
      <c r="D77" s="31">
        <v>388960</v>
      </c>
      <c r="E77" s="31">
        <v>377404.26</v>
      </c>
      <c r="F77" s="19"/>
    </row>
    <row r="78" spans="1:6" ht="15.75" customHeight="1" x14ac:dyDescent="0.25">
      <c r="A78" s="66" t="s">
        <v>322</v>
      </c>
      <c r="B78" s="66"/>
      <c r="C78" s="1" t="s">
        <v>323</v>
      </c>
      <c r="D78" s="31">
        <v>498480</v>
      </c>
      <c r="E78" s="31">
        <v>283030.53999999998</v>
      </c>
      <c r="F78" s="19"/>
    </row>
    <row r="79" spans="1:6" ht="15.75" customHeight="1" x14ac:dyDescent="0.25">
      <c r="A79" s="66" t="s">
        <v>324</v>
      </c>
      <c r="B79" s="66"/>
      <c r="C79" s="1" t="s">
        <v>325</v>
      </c>
      <c r="D79" s="31">
        <v>299720</v>
      </c>
      <c r="E79" s="31">
        <v>219536.8</v>
      </c>
      <c r="F79" s="19"/>
    </row>
    <row r="80" spans="1:6" ht="15.75" customHeight="1" x14ac:dyDescent="0.25">
      <c r="A80" s="66" t="s">
        <v>326</v>
      </c>
      <c r="B80" s="66"/>
      <c r="C80" s="1" t="s">
        <v>327</v>
      </c>
      <c r="D80" s="31">
        <v>332280</v>
      </c>
      <c r="E80" s="31">
        <v>172020</v>
      </c>
      <c r="F80" s="19"/>
    </row>
    <row r="81" spans="1:6" ht="15.75" customHeight="1" x14ac:dyDescent="0.25">
      <c r="A81" s="66" t="s">
        <v>328</v>
      </c>
      <c r="B81" s="66"/>
      <c r="C81" s="1" t="s">
        <v>329</v>
      </c>
      <c r="D81" s="31">
        <v>806250</v>
      </c>
      <c r="E81" s="31">
        <v>655031.85</v>
      </c>
      <c r="F81" s="19"/>
    </row>
    <row r="82" spans="1:6" ht="15.75" customHeight="1" x14ac:dyDescent="0.25">
      <c r="A82" s="66" t="s">
        <v>330</v>
      </c>
      <c r="B82" s="66"/>
      <c r="C82" s="1" t="s">
        <v>331</v>
      </c>
      <c r="D82" s="31">
        <v>217100</v>
      </c>
      <c r="E82" s="31">
        <v>168756.3</v>
      </c>
      <c r="F82" s="19"/>
    </row>
    <row r="83" spans="1:6" ht="15.75" customHeight="1" x14ac:dyDescent="0.25">
      <c r="A83" s="66" t="s">
        <v>332</v>
      </c>
      <c r="B83" s="66"/>
      <c r="C83" s="1" t="s">
        <v>333</v>
      </c>
      <c r="D83" s="31">
        <v>426350</v>
      </c>
      <c r="E83" s="31">
        <v>231073.41</v>
      </c>
      <c r="F83" s="19"/>
    </row>
    <row r="84" spans="1:6" ht="15.75" customHeight="1" x14ac:dyDescent="0.25">
      <c r="A84" s="66" t="s">
        <v>334</v>
      </c>
      <c r="B84" s="66"/>
      <c r="C84" s="1" t="s">
        <v>335</v>
      </c>
      <c r="D84" s="31">
        <v>199520</v>
      </c>
      <c r="E84" s="31">
        <v>138375.62</v>
      </c>
      <c r="F84" s="19"/>
    </row>
    <row r="85" spans="1:6" ht="15.75" customHeight="1" x14ac:dyDescent="0.25">
      <c r="A85" s="66" t="s">
        <v>336</v>
      </c>
      <c r="B85" s="66"/>
      <c r="C85" s="1" t="s">
        <v>337</v>
      </c>
      <c r="D85" s="31">
        <v>58680</v>
      </c>
      <c r="E85" s="31">
        <v>58680</v>
      </c>
      <c r="F85" s="19"/>
    </row>
    <row r="86" spans="1:6" ht="15.75" customHeight="1" x14ac:dyDescent="0.25">
      <c r="A86" s="69" t="s">
        <v>384</v>
      </c>
      <c r="B86" s="69"/>
      <c r="C86" s="1" t="s">
        <v>385</v>
      </c>
      <c r="D86" s="31">
        <v>47520</v>
      </c>
      <c r="E86" s="31">
        <v>47520</v>
      </c>
      <c r="F86" s="19"/>
    </row>
    <row r="87" spans="1:6" ht="15.75" customHeight="1" x14ac:dyDescent="0.25">
      <c r="A87" s="66" t="s">
        <v>338</v>
      </c>
      <c r="B87" s="66"/>
      <c r="C87" s="1" t="s">
        <v>339</v>
      </c>
      <c r="D87" s="31">
        <v>890660</v>
      </c>
      <c r="E87" s="31">
        <v>1022933.65</v>
      </c>
      <c r="F87" s="19"/>
    </row>
    <row r="88" spans="1:6" ht="15.75" customHeight="1" x14ac:dyDescent="0.25">
      <c r="A88" s="66" t="s">
        <v>340</v>
      </c>
      <c r="B88" s="66"/>
      <c r="C88" s="1" t="s">
        <v>341</v>
      </c>
      <c r="D88" s="31">
        <v>1891540</v>
      </c>
      <c r="E88" s="31">
        <v>1895260</v>
      </c>
      <c r="F88" s="19"/>
    </row>
    <row r="89" spans="1:6" ht="15.75" customHeight="1" x14ac:dyDescent="0.25">
      <c r="A89" s="66" t="s">
        <v>342</v>
      </c>
      <c r="B89" s="66"/>
      <c r="C89" s="1" t="s">
        <v>343</v>
      </c>
      <c r="D89" s="31">
        <v>3213230</v>
      </c>
      <c r="E89" s="31">
        <v>2851070.78</v>
      </c>
      <c r="F89" s="19"/>
    </row>
    <row r="90" spans="1:6" ht="15.75" customHeight="1" x14ac:dyDescent="0.25">
      <c r="A90" s="66" t="s">
        <v>344</v>
      </c>
      <c r="B90" s="66"/>
      <c r="C90" s="1" t="s">
        <v>345</v>
      </c>
      <c r="D90" s="31">
        <v>2539560</v>
      </c>
      <c r="E90" s="31">
        <v>2260789.12</v>
      </c>
      <c r="F90" s="19"/>
    </row>
    <row r="91" spans="1:6" ht="15.75" customHeight="1" x14ac:dyDescent="0.25">
      <c r="A91" s="66" t="s">
        <v>346</v>
      </c>
      <c r="B91" s="66"/>
      <c r="C91" s="1" t="s">
        <v>347</v>
      </c>
      <c r="D91" s="31">
        <v>1152440</v>
      </c>
      <c r="E91" s="31">
        <v>961175.08</v>
      </c>
      <c r="F91" s="19"/>
    </row>
    <row r="92" spans="1:6" ht="15.75" customHeight="1" x14ac:dyDescent="0.25">
      <c r="A92" s="66" t="s">
        <v>348</v>
      </c>
      <c r="B92" s="66"/>
      <c r="C92" s="1" t="s">
        <v>349</v>
      </c>
      <c r="D92" s="31">
        <v>1632090</v>
      </c>
      <c r="E92" s="31">
        <v>1381827</v>
      </c>
      <c r="F92" s="19"/>
    </row>
    <row r="93" spans="1:6" ht="15.75" customHeight="1" x14ac:dyDescent="0.25">
      <c r="A93" s="66" t="s">
        <v>350</v>
      </c>
      <c r="B93" s="66"/>
      <c r="C93" s="1" t="s">
        <v>351</v>
      </c>
      <c r="D93" s="31">
        <v>3421730</v>
      </c>
      <c r="E93" s="31">
        <v>2666740.6</v>
      </c>
      <c r="F93" s="19"/>
    </row>
    <row r="94" spans="1:6" ht="15.75" customHeight="1" x14ac:dyDescent="0.25">
      <c r="A94" s="66" t="s">
        <v>352</v>
      </c>
      <c r="B94" s="66"/>
      <c r="C94" s="1" t="s">
        <v>353</v>
      </c>
      <c r="D94" s="31">
        <v>992100</v>
      </c>
      <c r="E94" s="31">
        <v>750135.59</v>
      </c>
      <c r="F94" s="19"/>
    </row>
    <row r="95" spans="1:6" ht="15.75" customHeight="1" x14ac:dyDescent="0.25">
      <c r="A95" s="66" t="s">
        <v>354</v>
      </c>
      <c r="B95" s="66"/>
      <c r="C95" s="1" t="s">
        <v>355</v>
      </c>
      <c r="D95" s="31">
        <v>586320</v>
      </c>
      <c r="E95" s="31">
        <v>267077</v>
      </c>
      <c r="F95" s="19"/>
    </row>
    <row r="96" spans="1:6" ht="15.75" customHeight="1" x14ac:dyDescent="0.25">
      <c r="A96" s="66" t="s">
        <v>356</v>
      </c>
      <c r="B96" s="66"/>
      <c r="C96" s="1" t="s">
        <v>357</v>
      </c>
      <c r="D96" s="31">
        <v>434150</v>
      </c>
      <c r="E96" s="31">
        <v>314890</v>
      </c>
      <c r="F96" s="19"/>
    </row>
    <row r="97" spans="1:6" ht="15.75" customHeight="1" x14ac:dyDescent="0.25">
      <c r="A97" s="66" t="s">
        <v>358</v>
      </c>
      <c r="B97" s="66"/>
      <c r="C97" s="1" t="s">
        <v>359</v>
      </c>
      <c r="D97" s="31">
        <v>1059110</v>
      </c>
      <c r="E97" s="31">
        <v>638504.39</v>
      </c>
      <c r="F97" s="19"/>
    </row>
    <row r="98" spans="1:6" ht="15.75" customHeight="1" x14ac:dyDescent="0.25">
      <c r="A98" s="66" t="s">
        <v>360</v>
      </c>
      <c r="B98" s="66"/>
      <c r="C98" s="1" t="s">
        <v>361</v>
      </c>
      <c r="D98" s="31">
        <v>714970</v>
      </c>
      <c r="E98" s="31">
        <v>543045</v>
      </c>
      <c r="F98" s="19"/>
    </row>
    <row r="99" spans="1:6" ht="15.75" customHeight="1" x14ac:dyDescent="0.25">
      <c r="A99" s="66" t="s">
        <v>362</v>
      </c>
      <c r="B99" s="66"/>
      <c r="C99" s="1" t="s">
        <v>363</v>
      </c>
      <c r="D99" s="31">
        <v>657220</v>
      </c>
      <c r="E99" s="31">
        <v>458206.4</v>
      </c>
      <c r="F99" s="19"/>
    </row>
    <row r="100" spans="1:6" ht="15.75" customHeight="1" x14ac:dyDescent="0.25">
      <c r="A100" s="66" t="s">
        <v>364</v>
      </c>
      <c r="B100" s="66"/>
      <c r="C100" s="1" t="s">
        <v>365</v>
      </c>
      <c r="D100" s="31">
        <v>13600</v>
      </c>
      <c r="E100" s="31">
        <v>13527</v>
      </c>
      <c r="F100" s="19"/>
    </row>
    <row r="101" spans="1:6" ht="15.75" customHeight="1" x14ac:dyDescent="0.25">
      <c r="A101" s="66" t="s">
        <v>366</v>
      </c>
      <c r="B101" s="66"/>
      <c r="C101" s="1" t="s">
        <v>367</v>
      </c>
      <c r="D101" s="31">
        <v>1100000</v>
      </c>
      <c r="E101" s="31">
        <v>1132441.5</v>
      </c>
      <c r="F101" s="19"/>
    </row>
    <row r="102" spans="1:6" ht="15.75" customHeight="1" x14ac:dyDescent="0.25">
      <c r="A102" s="66" t="s">
        <v>368</v>
      </c>
      <c r="B102" s="66"/>
      <c r="C102" s="1" t="s">
        <v>369</v>
      </c>
      <c r="D102" s="31">
        <v>3097539</v>
      </c>
      <c r="E102" s="31">
        <v>3335831.44</v>
      </c>
      <c r="F102" s="19"/>
    </row>
    <row r="103" spans="1:6" ht="15.75" customHeight="1" x14ac:dyDescent="0.25">
      <c r="A103" s="66" t="s">
        <v>370</v>
      </c>
      <c r="B103" s="66"/>
      <c r="C103" s="1" t="s">
        <v>371</v>
      </c>
      <c r="D103" s="31">
        <v>871000</v>
      </c>
      <c r="E103" s="31">
        <v>870854</v>
      </c>
      <c r="F103" s="19"/>
    </row>
    <row r="104" spans="1:6" ht="15.75" customHeight="1" x14ac:dyDescent="0.25">
      <c r="A104" s="66" t="s">
        <v>372</v>
      </c>
      <c r="B104" s="66"/>
      <c r="C104" s="1" t="s">
        <v>373</v>
      </c>
      <c r="D104" s="31">
        <v>560000</v>
      </c>
      <c r="E104" s="31">
        <v>562959</v>
      </c>
      <c r="F104" s="19"/>
    </row>
    <row r="105" spans="1:6" ht="15.75" customHeight="1" x14ac:dyDescent="0.25">
      <c r="A105" s="66" t="s">
        <v>374</v>
      </c>
      <c r="B105" s="66"/>
      <c r="C105" s="1" t="s">
        <v>375</v>
      </c>
      <c r="D105" s="31">
        <v>115380</v>
      </c>
      <c r="E105" s="31">
        <v>115200</v>
      </c>
      <c r="F105" s="19"/>
    </row>
    <row r="106" spans="1:6" ht="15.75" customHeight="1" x14ac:dyDescent="0.25">
      <c r="A106" s="67" t="s">
        <v>376</v>
      </c>
      <c r="B106" s="68"/>
      <c r="C106" s="1" t="s">
        <v>377</v>
      </c>
      <c r="D106" s="9">
        <v>5578370</v>
      </c>
      <c r="E106" s="9">
        <v>5567670</v>
      </c>
      <c r="F106" s="19"/>
    </row>
    <row r="107" spans="1:6" ht="15.75" customHeight="1" x14ac:dyDescent="0.25">
      <c r="A107" s="66" t="s">
        <v>378</v>
      </c>
      <c r="B107" s="66"/>
      <c r="C107" s="1" t="s">
        <v>379</v>
      </c>
      <c r="D107" s="9">
        <v>8596500</v>
      </c>
      <c r="E107" s="9">
        <f>285432.1+7940436.43</f>
        <v>8225868.5299999993</v>
      </c>
      <c r="F107" s="19"/>
    </row>
    <row r="108" spans="1:6" ht="15.75" customHeight="1" x14ac:dyDescent="0.25">
      <c r="A108" s="66" t="s">
        <v>380</v>
      </c>
      <c r="B108" s="66"/>
      <c r="C108" s="1" t="s">
        <v>381</v>
      </c>
      <c r="D108" s="9">
        <v>2590000</v>
      </c>
      <c r="E108" s="9">
        <v>2613430</v>
      </c>
      <c r="F108" s="19"/>
    </row>
    <row r="109" spans="1:6" ht="15.75" customHeight="1" x14ac:dyDescent="0.25">
      <c r="A109" s="66" t="s">
        <v>382</v>
      </c>
      <c r="B109" s="66"/>
      <c r="C109" s="1" t="s">
        <v>383</v>
      </c>
      <c r="D109" s="9">
        <v>3295863</v>
      </c>
      <c r="E109" s="9">
        <v>3295860.84</v>
      </c>
      <c r="F109" s="19"/>
    </row>
    <row r="110" spans="1:6" ht="20.399999999999999" x14ac:dyDescent="0.25">
      <c r="A110" s="52" t="s">
        <v>386</v>
      </c>
      <c r="B110" s="53"/>
      <c r="C110" s="13" t="s">
        <v>38</v>
      </c>
      <c r="D110" s="9">
        <v>125000</v>
      </c>
      <c r="E110" s="9">
        <v>129609.52</v>
      </c>
      <c r="F110" s="19"/>
    </row>
    <row r="111" spans="1:6" ht="16.5" customHeight="1" x14ac:dyDescent="0.25">
      <c r="A111" s="52" t="s">
        <v>387</v>
      </c>
      <c r="B111" s="53"/>
      <c r="C111" s="13" t="s">
        <v>37</v>
      </c>
      <c r="D111" s="9">
        <v>275000</v>
      </c>
      <c r="E111" s="9">
        <v>271174.67</v>
      </c>
      <c r="F111" s="19"/>
    </row>
    <row r="112" spans="1:6" ht="12" customHeight="1" x14ac:dyDescent="0.25">
      <c r="A112" s="54" t="s">
        <v>36</v>
      </c>
      <c r="B112" s="54"/>
      <c r="C112" s="55"/>
      <c r="D112" s="8">
        <f>SUM(D113:D116)</f>
        <v>478800</v>
      </c>
      <c r="E112" s="8">
        <f>SUM(E113:E116)</f>
        <v>488180.92000000004</v>
      </c>
      <c r="F112" s="19"/>
    </row>
    <row r="113" spans="1:6" ht="36" customHeight="1" x14ac:dyDescent="0.25">
      <c r="A113" s="52" t="s">
        <v>388</v>
      </c>
      <c r="B113" s="53"/>
      <c r="C113" s="13" t="s">
        <v>35</v>
      </c>
      <c r="D113" s="9">
        <v>25300</v>
      </c>
      <c r="E113" s="9">
        <v>64788</v>
      </c>
      <c r="F113" s="19"/>
    </row>
    <row r="114" spans="1:6" ht="39.6" customHeight="1" x14ac:dyDescent="0.25">
      <c r="A114" s="52" t="s">
        <v>389</v>
      </c>
      <c r="B114" s="53"/>
      <c r="C114" s="13" t="s">
        <v>34</v>
      </c>
      <c r="D114" s="9">
        <v>204800</v>
      </c>
      <c r="E114" s="9">
        <v>165280</v>
      </c>
      <c r="F114" s="19"/>
    </row>
    <row r="115" spans="1:6" ht="20.399999999999999" x14ac:dyDescent="0.25">
      <c r="A115" s="52" t="s">
        <v>390</v>
      </c>
      <c r="B115" s="53"/>
      <c r="C115" s="13" t="s">
        <v>33</v>
      </c>
      <c r="D115" s="9">
        <v>120000</v>
      </c>
      <c r="E115" s="9">
        <v>218335.53</v>
      </c>
      <c r="F115" s="19"/>
    </row>
    <row r="116" spans="1:6" ht="20.399999999999999" x14ac:dyDescent="0.25">
      <c r="A116" s="52" t="s">
        <v>391</v>
      </c>
      <c r="B116" s="53"/>
      <c r="C116" s="13" t="s">
        <v>32</v>
      </c>
      <c r="D116" s="9">
        <v>128700</v>
      </c>
      <c r="E116" s="9">
        <v>39777.39</v>
      </c>
      <c r="F116" s="19"/>
    </row>
    <row r="117" spans="1:6" ht="12" customHeight="1" x14ac:dyDescent="0.25">
      <c r="A117" s="54" t="s">
        <v>31</v>
      </c>
      <c r="B117" s="54"/>
      <c r="C117" s="55"/>
      <c r="D117" s="8">
        <f>SUM(D118:D138)</f>
        <v>2674800</v>
      </c>
      <c r="E117" s="8">
        <f>SUM(E118:E138)</f>
        <v>3200749.16</v>
      </c>
      <c r="F117" s="19"/>
    </row>
    <row r="118" spans="1:6" ht="20.399999999999999" x14ac:dyDescent="0.25">
      <c r="A118" s="50" t="s">
        <v>392</v>
      </c>
      <c r="B118" s="51"/>
      <c r="C118" s="27" t="s">
        <v>19</v>
      </c>
      <c r="D118" s="31">
        <v>14000</v>
      </c>
      <c r="E118" s="32">
        <v>14000</v>
      </c>
      <c r="F118" s="19"/>
    </row>
    <row r="119" spans="1:6" ht="30.6" x14ac:dyDescent="0.25">
      <c r="A119" s="50" t="s">
        <v>393</v>
      </c>
      <c r="B119" s="51"/>
      <c r="C119" s="27" t="s">
        <v>18</v>
      </c>
      <c r="D119" s="31">
        <v>277382.69</v>
      </c>
      <c r="E119" s="32">
        <v>277382.69</v>
      </c>
      <c r="F119" s="19"/>
    </row>
    <row r="120" spans="1:6" ht="20.399999999999999" x14ac:dyDescent="0.25">
      <c r="A120" s="48" t="s">
        <v>394</v>
      </c>
      <c r="B120" s="49"/>
      <c r="C120" s="28" t="s">
        <v>21</v>
      </c>
      <c r="D120" s="33">
        <v>365000</v>
      </c>
      <c r="E120" s="34">
        <v>842459.01</v>
      </c>
      <c r="F120" s="19"/>
    </row>
    <row r="121" spans="1:6" ht="30.6" x14ac:dyDescent="0.25">
      <c r="A121" s="48" t="s">
        <v>395</v>
      </c>
      <c r="B121" s="49"/>
      <c r="C121" s="29" t="s">
        <v>28</v>
      </c>
      <c r="D121" s="36">
        <v>10000</v>
      </c>
      <c r="E121" s="34">
        <v>10000</v>
      </c>
      <c r="F121" s="19"/>
    </row>
    <row r="122" spans="1:6" ht="28.8" x14ac:dyDescent="0.25">
      <c r="A122" s="48" t="s">
        <v>396</v>
      </c>
      <c r="B122" s="49"/>
      <c r="C122" s="30" t="s">
        <v>303</v>
      </c>
      <c r="D122" s="36">
        <v>50000</v>
      </c>
      <c r="E122" s="34">
        <v>50000</v>
      </c>
      <c r="F122" s="19"/>
    </row>
    <row r="123" spans="1:6" ht="19.2" x14ac:dyDescent="0.25">
      <c r="A123" s="48" t="s">
        <v>397</v>
      </c>
      <c r="B123" s="49"/>
      <c r="C123" s="30" t="s">
        <v>300</v>
      </c>
      <c r="D123" s="35">
        <v>27000</v>
      </c>
      <c r="E123" s="34">
        <v>27000</v>
      </c>
      <c r="F123" s="19"/>
    </row>
    <row r="124" spans="1:6" ht="28.8" x14ac:dyDescent="0.25">
      <c r="A124" s="48" t="s">
        <v>398</v>
      </c>
      <c r="B124" s="49"/>
      <c r="C124" s="30" t="s">
        <v>24</v>
      </c>
      <c r="D124" s="35">
        <v>300000</v>
      </c>
      <c r="E124" s="34">
        <v>236748.95</v>
      </c>
      <c r="F124" s="19"/>
    </row>
    <row r="125" spans="1:6" ht="40.799999999999997" x14ac:dyDescent="0.25">
      <c r="A125" s="48" t="s">
        <v>399</v>
      </c>
      <c r="B125" s="49"/>
      <c r="C125" s="29" t="s">
        <v>297</v>
      </c>
      <c r="D125" s="33">
        <v>0</v>
      </c>
      <c r="E125" s="34">
        <v>3000</v>
      </c>
      <c r="F125" s="19"/>
    </row>
    <row r="126" spans="1:6" ht="33" customHeight="1" x14ac:dyDescent="0.25">
      <c r="A126" s="52" t="s">
        <v>400</v>
      </c>
      <c r="B126" s="53"/>
      <c r="C126" s="13" t="s">
        <v>30</v>
      </c>
      <c r="D126" s="9">
        <v>18000</v>
      </c>
      <c r="E126" s="9">
        <v>17853.25</v>
      </c>
      <c r="F126" s="19"/>
    </row>
    <row r="127" spans="1:6" ht="22.5" customHeight="1" x14ac:dyDescent="0.25">
      <c r="A127" s="48" t="s">
        <v>401</v>
      </c>
      <c r="B127" s="49"/>
      <c r="C127" s="30" t="s">
        <v>29</v>
      </c>
      <c r="D127" s="36">
        <v>0</v>
      </c>
      <c r="E127" s="34">
        <v>550</v>
      </c>
      <c r="F127" s="19"/>
    </row>
    <row r="128" spans="1:6" ht="40.799999999999997" x14ac:dyDescent="0.25">
      <c r="A128" s="48" t="s">
        <v>402</v>
      </c>
      <c r="B128" s="49"/>
      <c r="C128" s="28" t="s">
        <v>20</v>
      </c>
      <c r="D128" s="33">
        <v>100000</v>
      </c>
      <c r="E128" s="34">
        <v>40000</v>
      </c>
      <c r="F128" s="19"/>
    </row>
    <row r="129" spans="1:6" ht="30.6" x14ac:dyDescent="0.25">
      <c r="A129" s="48" t="s">
        <v>395</v>
      </c>
      <c r="B129" s="49"/>
      <c r="C129" s="29" t="s">
        <v>28</v>
      </c>
      <c r="D129" s="36">
        <v>315000</v>
      </c>
      <c r="E129" s="34">
        <v>315000</v>
      </c>
      <c r="F129" s="19"/>
    </row>
    <row r="130" spans="1:6" ht="27.75" customHeight="1" x14ac:dyDescent="0.25">
      <c r="A130" s="48" t="s">
        <v>403</v>
      </c>
      <c r="B130" s="49"/>
      <c r="C130" s="30" t="s">
        <v>27</v>
      </c>
      <c r="D130" s="35">
        <v>40000</v>
      </c>
      <c r="E130" s="34">
        <v>98510.59</v>
      </c>
      <c r="F130" s="19"/>
    </row>
    <row r="131" spans="1:6" ht="28.8" x14ac:dyDescent="0.25">
      <c r="A131" s="48" t="s">
        <v>398</v>
      </c>
      <c r="B131" s="49"/>
      <c r="C131" s="30" t="s">
        <v>24</v>
      </c>
      <c r="D131" s="35">
        <v>72000</v>
      </c>
      <c r="E131" s="34">
        <v>3550</v>
      </c>
      <c r="F131" s="19"/>
    </row>
    <row r="132" spans="1:6" ht="19.2" x14ac:dyDescent="0.25">
      <c r="A132" s="48" t="s">
        <v>404</v>
      </c>
      <c r="B132" s="49"/>
      <c r="C132" s="30" t="s">
        <v>23</v>
      </c>
      <c r="D132" s="33">
        <v>180000</v>
      </c>
      <c r="E132" s="34">
        <v>110000</v>
      </c>
      <c r="F132" s="19"/>
    </row>
    <row r="133" spans="1:6" ht="40.799999999999997" x14ac:dyDescent="0.25">
      <c r="A133" s="48" t="s">
        <v>402</v>
      </c>
      <c r="B133" s="49"/>
      <c r="C133" s="28" t="s">
        <v>20</v>
      </c>
      <c r="D133" s="33">
        <v>75000</v>
      </c>
      <c r="E133" s="34">
        <v>54321.74</v>
      </c>
      <c r="F133" s="19"/>
    </row>
    <row r="134" spans="1:6" ht="30.6" x14ac:dyDescent="0.25">
      <c r="A134" s="50" t="s">
        <v>393</v>
      </c>
      <c r="B134" s="51"/>
      <c r="C134" s="27" t="s">
        <v>18</v>
      </c>
      <c r="D134" s="31">
        <v>199417.31</v>
      </c>
      <c r="E134" s="32">
        <v>399443.95</v>
      </c>
      <c r="F134" s="19"/>
    </row>
    <row r="135" spans="1:6" ht="19.2" x14ac:dyDescent="0.25">
      <c r="A135" s="48" t="s">
        <v>405</v>
      </c>
      <c r="B135" s="49"/>
      <c r="C135" s="30" t="s">
        <v>22</v>
      </c>
      <c r="D135" s="33">
        <v>0</v>
      </c>
      <c r="E135" s="34">
        <v>20000</v>
      </c>
      <c r="F135" s="19"/>
    </row>
    <row r="136" spans="1:6" ht="20.399999999999999" x14ac:dyDescent="0.25">
      <c r="A136" s="48" t="s">
        <v>406</v>
      </c>
      <c r="B136" s="49"/>
      <c r="C136" s="28" t="s">
        <v>25</v>
      </c>
      <c r="D136" s="40">
        <v>25000</v>
      </c>
      <c r="E136" s="40">
        <v>15000</v>
      </c>
      <c r="F136" s="19"/>
    </row>
    <row r="137" spans="1:6" ht="27.75" customHeight="1" x14ac:dyDescent="0.25">
      <c r="A137" s="48" t="s">
        <v>407</v>
      </c>
      <c r="B137" s="49"/>
      <c r="C137" s="30" t="s">
        <v>26</v>
      </c>
      <c r="D137" s="35">
        <v>66000</v>
      </c>
      <c r="E137" s="34">
        <v>66550</v>
      </c>
      <c r="F137" s="19"/>
    </row>
    <row r="138" spans="1:6" ht="20.399999999999999" x14ac:dyDescent="0.25">
      <c r="A138" s="50" t="s">
        <v>392</v>
      </c>
      <c r="B138" s="51"/>
      <c r="C138" s="27" t="s">
        <v>19</v>
      </c>
      <c r="D138" s="31">
        <v>541000</v>
      </c>
      <c r="E138" s="32">
        <v>599378.98</v>
      </c>
      <c r="F138" s="19"/>
    </row>
    <row r="139" spans="1:6" ht="12" customHeight="1" x14ac:dyDescent="0.25">
      <c r="A139" s="54" t="s">
        <v>17</v>
      </c>
      <c r="B139" s="54"/>
      <c r="C139" s="55"/>
      <c r="D139" s="8">
        <v>0</v>
      </c>
      <c r="E139" s="8">
        <v>-37410</v>
      </c>
      <c r="F139" s="19"/>
    </row>
    <row r="140" spans="1:6" ht="15.75" customHeight="1" x14ac:dyDescent="0.25">
      <c r="A140" s="52" t="s">
        <v>408</v>
      </c>
      <c r="B140" s="53"/>
      <c r="C140" s="13" t="s">
        <v>16</v>
      </c>
      <c r="D140" s="9">
        <v>0</v>
      </c>
      <c r="E140" s="9">
        <v>-37410</v>
      </c>
      <c r="F140" s="19"/>
    </row>
    <row r="141" spans="1:6" ht="12" customHeight="1" x14ac:dyDescent="0.25">
      <c r="A141" s="54" t="s">
        <v>15</v>
      </c>
      <c r="B141" s="54"/>
      <c r="C141" s="55"/>
      <c r="D141" s="8">
        <f>D142+D213+D215+D221</f>
        <v>1344047230.1500001</v>
      </c>
      <c r="E141" s="8">
        <f>E142+E213+E215+E221</f>
        <v>1275431897.0300002</v>
      </c>
      <c r="F141" s="19"/>
    </row>
    <row r="142" spans="1:6" ht="13.5" customHeight="1" x14ac:dyDescent="0.25">
      <c r="A142" s="54" t="s">
        <v>14</v>
      </c>
      <c r="B142" s="54"/>
      <c r="C142" s="55"/>
      <c r="D142" s="8">
        <f>D143+D145+D178+D200</f>
        <v>1340187073.1500001</v>
      </c>
      <c r="E142" s="8">
        <f>E143+E145+E178+E200</f>
        <v>1275777091.3600001</v>
      </c>
      <c r="F142" s="19"/>
    </row>
    <row r="143" spans="1:6" ht="12" customHeight="1" x14ac:dyDescent="0.25">
      <c r="A143" s="54" t="s">
        <v>13</v>
      </c>
      <c r="B143" s="54"/>
      <c r="C143" s="55"/>
      <c r="D143" s="8">
        <v>108283700</v>
      </c>
      <c r="E143" s="8">
        <v>108283700</v>
      </c>
      <c r="F143" s="19"/>
    </row>
    <row r="144" spans="1:6" ht="12.75" customHeight="1" x14ac:dyDescent="0.25">
      <c r="A144" s="52" t="s">
        <v>409</v>
      </c>
      <c r="B144" s="53"/>
      <c r="C144" s="13" t="s">
        <v>12</v>
      </c>
      <c r="D144" s="9">
        <v>108283700</v>
      </c>
      <c r="E144" s="9">
        <v>108283700</v>
      </c>
      <c r="F144" s="19"/>
    </row>
    <row r="145" spans="1:6" ht="13.5" customHeight="1" x14ac:dyDescent="0.25">
      <c r="A145" s="54" t="s">
        <v>11</v>
      </c>
      <c r="B145" s="54"/>
      <c r="C145" s="55"/>
      <c r="D145" s="8">
        <f>SUM(D146:D177)</f>
        <v>615879024.26999998</v>
      </c>
      <c r="E145" s="8">
        <f>SUM(E146:E177)</f>
        <v>558270653.58000016</v>
      </c>
      <c r="F145" s="19"/>
    </row>
    <row r="146" spans="1:6" ht="37.200000000000003" customHeight="1" x14ac:dyDescent="0.25">
      <c r="A146" s="52" t="s">
        <v>410</v>
      </c>
      <c r="B146" s="53"/>
      <c r="C146" s="15" t="s">
        <v>149</v>
      </c>
      <c r="D146" s="9">
        <v>48720400</v>
      </c>
      <c r="E146" s="9">
        <v>23340415.059999999</v>
      </c>
      <c r="F146" s="19"/>
    </row>
    <row r="147" spans="1:6" ht="34.200000000000003" customHeight="1" x14ac:dyDescent="0.25">
      <c r="A147" s="52" t="s">
        <v>410</v>
      </c>
      <c r="B147" s="53"/>
      <c r="C147" s="14" t="s">
        <v>150</v>
      </c>
      <c r="D147" s="9">
        <v>33802000</v>
      </c>
      <c r="E147" s="9">
        <v>33677978</v>
      </c>
      <c r="F147" s="19"/>
    </row>
    <row r="148" spans="1:6" ht="32.25" customHeight="1" x14ac:dyDescent="0.25">
      <c r="A148" s="52" t="s">
        <v>411</v>
      </c>
      <c r="B148" s="53"/>
      <c r="C148" s="15" t="s">
        <v>151</v>
      </c>
      <c r="D148" s="9">
        <v>64250300</v>
      </c>
      <c r="E148" s="9">
        <v>64250300</v>
      </c>
      <c r="F148" s="19"/>
    </row>
    <row r="149" spans="1:6" ht="23.25" hidden="1" customHeight="1" x14ac:dyDescent="0.25">
      <c r="A149" s="52" t="s">
        <v>261</v>
      </c>
      <c r="B149" s="53"/>
      <c r="C149" s="15" t="s">
        <v>152</v>
      </c>
      <c r="D149" s="9">
        <v>0</v>
      </c>
      <c r="E149" s="9">
        <v>-2192985</v>
      </c>
      <c r="F149" s="19"/>
    </row>
    <row r="150" spans="1:6" ht="21.75" hidden="1" customHeight="1" x14ac:dyDescent="0.25">
      <c r="A150" s="52" t="s">
        <v>261</v>
      </c>
      <c r="B150" s="53"/>
      <c r="C150" s="15" t="s">
        <v>152</v>
      </c>
      <c r="D150" s="9">
        <v>0</v>
      </c>
      <c r="E150" s="9">
        <v>2192985</v>
      </c>
      <c r="F150" s="19"/>
    </row>
    <row r="151" spans="1:6" ht="24" customHeight="1" x14ac:dyDescent="0.25">
      <c r="A151" s="52" t="s">
        <v>412</v>
      </c>
      <c r="B151" s="53"/>
      <c r="C151" s="15" t="s">
        <v>152</v>
      </c>
      <c r="D151" s="9">
        <v>41666700</v>
      </c>
      <c r="E151" s="9">
        <v>41666700</v>
      </c>
      <c r="F151" s="19"/>
    </row>
    <row r="152" spans="1:6" ht="30.6" hidden="1" x14ac:dyDescent="0.25">
      <c r="A152" s="52" t="s">
        <v>262</v>
      </c>
      <c r="B152" s="53"/>
      <c r="C152" s="15" t="s">
        <v>153</v>
      </c>
      <c r="D152" s="9">
        <v>0</v>
      </c>
      <c r="E152" s="9">
        <v>-39290</v>
      </c>
      <c r="F152" s="19"/>
    </row>
    <row r="153" spans="1:6" ht="36" hidden="1" customHeight="1" x14ac:dyDescent="0.25">
      <c r="A153" s="52" t="s">
        <v>10</v>
      </c>
      <c r="B153" s="53"/>
      <c r="C153" s="15" t="s">
        <v>153</v>
      </c>
      <c r="D153" s="9">
        <v>0</v>
      </c>
      <c r="E153" s="9">
        <v>39290</v>
      </c>
      <c r="F153" s="19"/>
    </row>
    <row r="154" spans="1:6" ht="36.6" customHeight="1" x14ac:dyDescent="0.25">
      <c r="A154" s="52" t="s">
        <v>10</v>
      </c>
      <c r="B154" s="53"/>
      <c r="C154" s="15" t="s">
        <v>153</v>
      </c>
      <c r="D154" s="9">
        <v>745800</v>
      </c>
      <c r="E154" s="9">
        <v>745800</v>
      </c>
      <c r="F154" s="19"/>
    </row>
    <row r="155" spans="1:6" ht="22.5" customHeight="1" x14ac:dyDescent="0.25">
      <c r="A155" s="52" t="s">
        <v>413</v>
      </c>
      <c r="B155" s="53"/>
      <c r="C155" s="14" t="s">
        <v>154</v>
      </c>
      <c r="D155" s="9">
        <v>22386.92</v>
      </c>
      <c r="E155" s="9">
        <v>22386.92</v>
      </c>
      <c r="F155" s="19"/>
    </row>
    <row r="156" spans="1:6" ht="45.75" customHeight="1" x14ac:dyDescent="0.25">
      <c r="A156" s="52" t="s">
        <v>413</v>
      </c>
      <c r="B156" s="53"/>
      <c r="C156" s="12" t="s">
        <v>155</v>
      </c>
      <c r="D156" s="9">
        <v>19430.32</v>
      </c>
      <c r="E156" s="9">
        <v>19430.32</v>
      </c>
      <c r="F156" s="19"/>
    </row>
    <row r="157" spans="1:6" ht="25.5" customHeight="1" x14ac:dyDescent="0.25">
      <c r="A157" s="52" t="s">
        <v>413</v>
      </c>
      <c r="B157" s="53"/>
      <c r="C157" s="14" t="s">
        <v>156</v>
      </c>
      <c r="D157" s="9">
        <v>100000</v>
      </c>
      <c r="E157" s="9">
        <v>100000</v>
      </c>
      <c r="F157" s="19"/>
    </row>
    <row r="158" spans="1:6" ht="27.75" customHeight="1" x14ac:dyDescent="0.25">
      <c r="A158" s="52" t="s">
        <v>413</v>
      </c>
      <c r="B158" s="53"/>
      <c r="C158" s="14" t="s">
        <v>154</v>
      </c>
      <c r="D158" s="9">
        <v>6313.08</v>
      </c>
      <c r="E158" s="9">
        <v>6313.08</v>
      </c>
      <c r="F158" s="19"/>
    </row>
    <row r="159" spans="1:6" ht="44.25" customHeight="1" x14ac:dyDescent="0.25">
      <c r="A159" s="52" t="s">
        <v>413</v>
      </c>
      <c r="B159" s="53"/>
      <c r="C159" s="12" t="s">
        <v>155</v>
      </c>
      <c r="D159" s="9">
        <v>44169.68</v>
      </c>
      <c r="E159" s="9">
        <v>44169.68</v>
      </c>
      <c r="F159" s="19"/>
    </row>
    <row r="160" spans="1:6" ht="30.6" x14ac:dyDescent="0.25">
      <c r="A160" s="52" t="s">
        <v>414</v>
      </c>
      <c r="B160" s="53"/>
      <c r="C160" s="13" t="s">
        <v>9</v>
      </c>
      <c r="D160" s="9">
        <v>968800</v>
      </c>
      <c r="E160" s="9">
        <v>968800</v>
      </c>
      <c r="F160" s="19"/>
    </row>
    <row r="161" spans="1:6" ht="36" customHeight="1" x14ac:dyDescent="0.25">
      <c r="A161" s="52" t="s">
        <v>415</v>
      </c>
      <c r="B161" s="53"/>
      <c r="C161" s="15" t="s">
        <v>157</v>
      </c>
      <c r="D161" s="9">
        <v>9318100</v>
      </c>
      <c r="E161" s="9">
        <v>9318100</v>
      </c>
      <c r="F161" s="19"/>
    </row>
    <row r="162" spans="1:6" ht="36" customHeight="1" x14ac:dyDescent="0.25">
      <c r="A162" s="52" t="s">
        <v>415</v>
      </c>
      <c r="B162" s="53"/>
      <c r="C162" s="15" t="s">
        <v>265</v>
      </c>
      <c r="D162" s="9">
        <v>4808674.2699999996</v>
      </c>
      <c r="E162" s="9">
        <v>4808674.2699999996</v>
      </c>
      <c r="F162" s="19"/>
    </row>
    <row r="163" spans="1:6" ht="25.5" customHeight="1" x14ac:dyDescent="0.25">
      <c r="A163" s="52" t="s">
        <v>416</v>
      </c>
      <c r="B163" s="53"/>
      <c r="C163" s="15" t="s">
        <v>158</v>
      </c>
      <c r="D163" s="9">
        <v>2218700</v>
      </c>
      <c r="E163" s="9">
        <v>2218700</v>
      </c>
      <c r="F163" s="19"/>
    </row>
    <row r="164" spans="1:6" ht="33" customHeight="1" x14ac:dyDescent="0.25">
      <c r="A164" s="52" t="s">
        <v>416</v>
      </c>
      <c r="B164" s="53"/>
      <c r="C164" s="15" t="s">
        <v>159</v>
      </c>
      <c r="D164" s="9">
        <v>1000000</v>
      </c>
      <c r="E164" s="9">
        <v>1000000</v>
      </c>
      <c r="F164" s="19"/>
    </row>
    <row r="165" spans="1:6" ht="25.5" customHeight="1" x14ac:dyDescent="0.25">
      <c r="A165" s="52" t="s">
        <v>416</v>
      </c>
      <c r="B165" s="53"/>
      <c r="C165" s="15" t="s">
        <v>160</v>
      </c>
      <c r="D165" s="9">
        <v>279043400</v>
      </c>
      <c r="E165" s="9">
        <v>278158200</v>
      </c>
      <c r="F165" s="19"/>
    </row>
    <row r="166" spans="1:6" ht="46.5" customHeight="1" x14ac:dyDescent="0.25">
      <c r="A166" s="52" t="s">
        <v>416</v>
      </c>
      <c r="B166" s="53"/>
      <c r="C166" s="15" t="s">
        <v>161</v>
      </c>
      <c r="D166" s="9">
        <v>2616000</v>
      </c>
      <c r="E166" s="9">
        <v>2469180</v>
      </c>
      <c r="F166" s="19"/>
    </row>
    <row r="167" spans="1:6" ht="45.75" customHeight="1" x14ac:dyDescent="0.25">
      <c r="A167" s="52" t="s">
        <v>416</v>
      </c>
      <c r="B167" s="53"/>
      <c r="C167" s="15" t="s">
        <v>162</v>
      </c>
      <c r="D167" s="9">
        <v>1300000</v>
      </c>
      <c r="E167" s="9">
        <v>1300000</v>
      </c>
      <c r="F167" s="19"/>
    </row>
    <row r="168" spans="1:6" ht="45" customHeight="1" x14ac:dyDescent="0.25">
      <c r="A168" s="52" t="s">
        <v>416</v>
      </c>
      <c r="B168" s="53"/>
      <c r="C168" s="15" t="s">
        <v>163</v>
      </c>
      <c r="D168" s="9">
        <v>601000</v>
      </c>
      <c r="E168" s="9">
        <v>601000</v>
      </c>
      <c r="F168" s="19"/>
    </row>
    <row r="169" spans="1:6" ht="45" customHeight="1" x14ac:dyDescent="0.25">
      <c r="A169" s="52" t="s">
        <v>416</v>
      </c>
      <c r="B169" s="53"/>
      <c r="C169" s="15" t="s">
        <v>164</v>
      </c>
      <c r="D169" s="9">
        <v>53783600</v>
      </c>
      <c r="E169" s="9">
        <v>53783600</v>
      </c>
      <c r="F169" s="19"/>
    </row>
    <row r="170" spans="1:6" ht="45" customHeight="1" x14ac:dyDescent="0.25">
      <c r="A170" s="52" t="s">
        <v>416</v>
      </c>
      <c r="B170" s="53"/>
      <c r="C170" s="14" t="s">
        <v>165</v>
      </c>
      <c r="D170" s="9">
        <v>5026700</v>
      </c>
      <c r="E170" s="9">
        <v>5016700.8</v>
      </c>
      <c r="F170" s="19"/>
    </row>
    <row r="171" spans="1:6" ht="48.75" customHeight="1" x14ac:dyDescent="0.25">
      <c r="A171" s="52" t="s">
        <v>416</v>
      </c>
      <c r="B171" s="53"/>
      <c r="C171" s="15" t="s">
        <v>166</v>
      </c>
      <c r="D171" s="9">
        <v>100000</v>
      </c>
      <c r="E171" s="9">
        <v>100000</v>
      </c>
      <c r="F171" s="19"/>
    </row>
    <row r="172" spans="1:6" ht="46.5" customHeight="1" x14ac:dyDescent="0.25">
      <c r="A172" s="52" t="s">
        <v>416</v>
      </c>
      <c r="B172" s="53"/>
      <c r="C172" s="13" t="s">
        <v>169</v>
      </c>
      <c r="D172" s="9">
        <v>1500000</v>
      </c>
      <c r="E172" s="9">
        <v>1500000</v>
      </c>
      <c r="F172" s="19"/>
    </row>
    <row r="173" spans="1:6" ht="35.25" customHeight="1" x14ac:dyDescent="0.25">
      <c r="A173" s="52" t="s">
        <v>416</v>
      </c>
      <c r="B173" s="53"/>
      <c r="C173" s="14" t="s">
        <v>167</v>
      </c>
      <c r="D173" s="9">
        <v>30000000</v>
      </c>
      <c r="E173" s="9">
        <v>0</v>
      </c>
      <c r="F173" s="19"/>
    </row>
    <row r="174" spans="1:6" ht="45.75" customHeight="1" x14ac:dyDescent="0.25">
      <c r="A174" s="52" t="s">
        <v>416</v>
      </c>
      <c r="B174" s="53"/>
      <c r="C174" s="14" t="s">
        <v>168</v>
      </c>
      <c r="D174" s="9">
        <v>14825000</v>
      </c>
      <c r="E174" s="9">
        <v>14825000</v>
      </c>
      <c r="F174" s="19"/>
    </row>
    <row r="175" spans="1:6" ht="58.5" customHeight="1" x14ac:dyDescent="0.25">
      <c r="A175" s="52" t="s">
        <v>416</v>
      </c>
      <c r="B175" s="53"/>
      <c r="C175" s="13" t="s">
        <v>170</v>
      </c>
      <c r="D175" s="9">
        <v>2590000</v>
      </c>
      <c r="E175" s="9">
        <v>2590000</v>
      </c>
      <c r="F175" s="19"/>
    </row>
    <row r="176" spans="1:6" ht="34.5" customHeight="1" x14ac:dyDescent="0.25">
      <c r="A176" s="52" t="s">
        <v>416</v>
      </c>
      <c r="B176" s="53"/>
      <c r="C176" s="13" t="s">
        <v>171</v>
      </c>
      <c r="D176" s="9">
        <v>10371550</v>
      </c>
      <c r="E176" s="9">
        <v>10371550</v>
      </c>
      <c r="F176" s="19"/>
    </row>
    <row r="177" spans="1:6" ht="34.5" customHeight="1" x14ac:dyDescent="0.25">
      <c r="A177" s="52" t="s">
        <v>416</v>
      </c>
      <c r="B177" s="53"/>
      <c r="C177" s="13" t="s">
        <v>268</v>
      </c>
      <c r="D177" s="9">
        <v>6430000</v>
      </c>
      <c r="E177" s="9">
        <v>5367655.45</v>
      </c>
      <c r="F177" s="19"/>
    </row>
    <row r="178" spans="1:6" ht="12" customHeight="1" x14ac:dyDescent="0.25">
      <c r="A178" s="54" t="s">
        <v>8</v>
      </c>
      <c r="B178" s="54"/>
      <c r="C178" s="55"/>
      <c r="D178" s="8">
        <f>SUM(D179:D199)</f>
        <v>554744300</v>
      </c>
      <c r="E178" s="8">
        <f>SUM(E179:E199)</f>
        <v>548256974.67000008</v>
      </c>
      <c r="F178" s="19"/>
    </row>
    <row r="179" spans="1:6" ht="37.5" customHeight="1" x14ac:dyDescent="0.25">
      <c r="A179" s="52" t="s">
        <v>417</v>
      </c>
      <c r="B179" s="53"/>
      <c r="C179" s="14" t="s">
        <v>179</v>
      </c>
      <c r="D179" s="9">
        <v>305000</v>
      </c>
      <c r="E179" s="9">
        <v>305000</v>
      </c>
      <c r="F179" s="19"/>
    </row>
    <row r="180" spans="1:6" ht="24" customHeight="1" x14ac:dyDescent="0.25">
      <c r="A180" s="52" t="s">
        <v>417</v>
      </c>
      <c r="B180" s="53"/>
      <c r="C180" s="14" t="s">
        <v>180</v>
      </c>
      <c r="D180" s="9">
        <v>206459200</v>
      </c>
      <c r="E180" s="9">
        <v>206459200</v>
      </c>
      <c r="F180" s="19"/>
    </row>
    <row r="181" spans="1:6" ht="35.25" customHeight="1" x14ac:dyDescent="0.25">
      <c r="A181" s="52" t="s">
        <v>417</v>
      </c>
      <c r="B181" s="53"/>
      <c r="C181" s="14" t="s">
        <v>181</v>
      </c>
      <c r="D181" s="9">
        <v>94826000</v>
      </c>
      <c r="E181" s="9">
        <v>94328700</v>
      </c>
      <c r="F181" s="19"/>
    </row>
    <row r="182" spans="1:6" ht="26.25" customHeight="1" x14ac:dyDescent="0.25">
      <c r="A182" s="52" t="s">
        <v>417</v>
      </c>
      <c r="B182" s="53"/>
      <c r="C182" s="14" t="s">
        <v>182</v>
      </c>
      <c r="D182" s="9">
        <v>1033500</v>
      </c>
      <c r="E182" s="9">
        <v>1033500</v>
      </c>
      <c r="F182" s="19"/>
    </row>
    <row r="183" spans="1:6" ht="26.25" customHeight="1" x14ac:dyDescent="0.25">
      <c r="A183" s="52" t="s">
        <v>417</v>
      </c>
      <c r="B183" s="53"/>
      <c r="C183" s="14" t="s">
        <v>183</v>
      </c>
      <c r="D183" s="9">
        <v>24829800</v>
      </c>
      <c r="E183" s="9">
        <v>23469300</v>
      </c>
      <c r="F183" s="19"/>
    </row>
    <row r="184" spans="1:6" ht="50.25" customHeight="1" x14ac:dyDescent="0.25">
      <c r="A184" s="52" t="s">
        <v>417</v>
      </c>
      <c r="B184" s="53"/>
      <c r="C184" s="14" t="s">
        <v>184</v>
      </c>
      <c r="D184" s="9">
        <v>45769100</v>
      </c>
      <c r="E184" s="9">
        <v>45769100</v>
      </c>
      <c r="F184" s="19"/>
    </row>
    <row r="185" spans="1:6" ht="34.5" customHeight="1" x14ac:dyDescent="0.25">
      <c r="A185" s="52" t="s">
        <v>417</v>
      </c>
      <c r="B185" s="53"/>
      <c r="C185" s="14" t="s">
        <v>185</v>
      </c>
      <c r="D185" s="9">
        <v>1490300</v>
      </c>
      <c r="E185" s="9">
        <v>1490300</v>
      </c>
      <c r="F185" s="19"/>
    </row>
    <row r="186" spans="1:6" ht="34.5" customHeight="1" x14ac:dyDescent="0.25">
      <c r="A186" s="52" t="s">
        <v>417</v>
      </c>
      <c r="B186" s="53"/>
      <c r="C186" s="14" t="s">
        <v>185</v>
      </c>
      <c r="D186" s="9">
        <v>41882000</v>
      </c>
      <c r="E186" s="9">
        <v>41844800</v>
      </c>
      <c r="F186" s="19"/>
    </row>
    <row r="187" spans="1:6" ht="27" customHeight="1" x14ac:dyDescent="0.25">
      <c r="A187" s="52" t="s">
        <v>417</v>
      </c>
      <c r="B187" s="53"/>
      <c r="C187" s="15" t="s">
        <v>186</v>
      </c>
      <c r="D187" s="9">
        <v>2457800</v>
      </c>
      <c r="E187" s="9">
        <v>2457800</v>
      </c>
      <c r="F187" s="19"/>
    </row>
    <row r="188" spans="1:6" ht="27" customHeight="1" x14ac:dyDescent="0.25">
      <c r="A188" s="52" t="s">
        <v>417</v>
      </c>
      <c r="B188" s="53"/>
      <c r="C188" s="15" t="s">
        <v>186</v>
      </c>
      <c r="D188" s="9">
        <v>18186600</v>
      </c>
      <c r="E188" s="9">
        <v>16518500</v>
      </c>
      <c r="F188" s="19"/>
    </row>
    <row r="189" spans="1:6" ht="27" customHeight="1" x14ac:dyDescent="0.25">
      <c r="A189" s="52" t="s">
        <v>417</v>
      </c>
      <c r="B189" s="53"/>
      <c r="C189" s="15" t="s">
        <v>186</v>
      </c>
      <c r="D189" s="9">
        <v>21587100</v>
      </c>
      <c r="E189" s="9">
        <v>19522000</v>
      </c>
      <c r="F189" s="19"/>
    </row>
    <row r="190" spans="1:6" ht="26.25" customHeight="1" x14ac:dyDescent="0.25">
      <c r="A190" s="52" t="s">
        <v>417</v>
      </c>
      <c r="B190" s="53"/>
      <c r="C190" s="15" t="s">
        <v>186</v>
      </c>
      <c r="D190" s="9">
        <v>9337300</v>
      </c>
      <c r="E190" s="9">
        <v>8541100</v>
      </c>
      <c r="F190" s="19"/>
    </row>
    <row r="191" spans="1:6" ht="26.25" customHeight="1" x14ac:dyDescent="0.25">
      <c r="A191" s="52" t="s">
        <v>417</v>
      </c>
      <c r="B191" s="53"/>
      <c r="C191" s="14" t="s">
        <v>187</v>
      </c>
      <c r="D191" s="9">
        <v>78990000</v>
      </c>
      <c r="E191" s="9">
        <v>78990000</v>
      </c>
      <c r="F191" s="19"/>
    </row>
    <row r="192" spans="1:6" ht="47.25" customHeight="1" x14ac:dyDescent="0.25">
      <c r="A192" s="52" t="s">
        <v>417</v>
      </c>
      <c r="B192" s="53"/>
      <c r="C192" s="14" t="s">
        <v>188</v>
      </c>
      <c r="D192" s="9">
        <v>84200</v>
      </c>
      <c r="E192" s="9">
        <v>84200</v>
      </c>
      <c r="F192" s="19"/>
    </row>
    <row r="193" spans="1:6" ht="24.75" customHeight="1" x14ac:dyDescent="0.25">
      <c r="A193" s="52" t="s">
        <v>417</v>
      </c>
      <c r="B193" s="53"/>
      <c r="C193" s="14" t="s">
        <v>189</v>
      </c>
      <c r="D193" s="9">
        <v>5200</v>
      </c>
      <c r="E193" s="9">
        <v>5200</v>
      </c>
      <c r="F193" s="19"/>
    </row>
    <row r="194" spans="1:6" ht="21" customHeight="1" x14ac:dyDescent="0.25">
      <c r="A194" s="52" t="s">
        <v>417</v>
      </c>
      <c r="B194" s="53"/>
      <c r="C194" s="16" t="s">
        <v>190</v>
      </c>
      <c r="D194" s="9">
        <v>459600</v>
      </c>
      <c r="E194" s="9">
        <v>459600</v>
      </c>
      <c r="F194" s="19"/>
    </row>
    <row r="195" spans="1:6" ht="23.25" customHeight="1" x14ac:dyDescent="0.25">
      <c r="A195" s="52" t="s">
        <v>418</v>
      </c>
      <c r="B195" s="53"/>
      <c r="C195" s="14" t="s">
        <v>191</v>
      </c>
      <c r="D195" s="9">
        <v>1108224.08</v>
      </c>
      <c r="E195" s="9">
        <v>1106716.45</v>
      </c>
      <c r="F195" s="19"/>
    </row>
    <row r="196" spans="1:6" ht="23.25" customHeight="1" x14ac:dyDescent="0.25">
      <c r="A196" s="52" t="s">
        <v>418</v>
      </c>
      <c r="B196" s="53"/>
      <c r="C196" s="14" t="s">
        <v>191</v>
      </c>
      <c r="D196" s="9">
        <v>4264400</v>
      </c>
      <c r="E196" s="9">
        <v>4256507.53</v>
      </c>
      <c r="F196" s="19"/>
    </row>
    <row r="197" spans="1:6" ht="23.25" customHeight="1" x14ac:dyDescent="0.25">
      <c r="A197" s="52" t="s">
        <v>418</v>
      </c>
      <c r="B197" s="53"/>
      <c r="C197" s="14" t="s">
        <v>191</v>
      </c>
      <c r="D197" s="9">
        <v>312575.92</v>
      </c>
      <c r="E197" s="9">
        <v>312150.69</v>
      </c>
      <c r="F197" s="19"/>
    </row>
    <row r="198" spans="1:6" ht="14.25" customHeight="1" x14ac:dyDescent="0.25">
      <c r="A198" s="52" t="s">
        <v>419</v>
      </c>
      <c r="B198" s="53"/>
      <c r="C198" s="14" t="s">
        <v>192</v>
      </c>
      <c r="D198" s="9">
        <v>1298500</v>
      </c>
      <c r="E198" s="9">
        <v>1298500</v>
      </c>
      <c r="F198" s="19"/>
    </row>
    <row r="199" spans="1:6" ht="23.25" customHeight="1" x14ac:dyDescent="0.25">
      <c r="A199" s="52" t="s">
        <v>420</v>
      </c>
      <c r="B199" s="53"/>
      <c r="C199" s="14" t="s">
        <v>193</v>
      </c>
      <c r="D199" s="9">
        <v>57900</v>
      </c>
      <c r="E199" s="9">
        <v>4800</v>
      </c>
      <c r="F199" s="19"/>
    </row>
    <row r="200" spans="1:6" ht="12" customHeight="1" x14ac:dyDescent="0.25">
      <c r="A200" s="54" t="s">
        <v>7</v>
      </c>
      <c r="B200" s="54"/>
      <c r="C200" s="55"/>
      <c r="D200" s="8">
        <f>SUM(D201:D212)</f>
        <v>61280048.880000003</v>
      </c>
      <c r="E200" s="8">
        <f>SUM(E201:E212)</f>
        <v>60965763.109999999</v>
      </c>
      <c r="F200" s="19"/>
    </row>
    <row r="201" spans="1:6" ht="28.5" customHeight="1" x14ac:dyDescent="0.25">
      <c r="A201" s="52" t="s">
        <v>421</v>
      </c>
      <c r="B201" s="53"/>
      <c r="C201" s="15" t="s">
        <v>172</v>
      </c>
      <c r="D201" s="9">
        <v>1786000</v>
      </c>
      <c r="E201" s="9">
        <v>1786000</v>
      </c>
      <c r="F201" s="19"/>
    </row>
    <row r="202" spans="1:6" ht="27.75" customHeight="1" x14ac:dyDescent="0.25">
      <c r="A202" s="52" t="s">
        <v>422</v>
      </c>
      <c r="B202" s="53"/>
      <c r="C202" s="14" t="s">
        <v>274</v>
      </c>
      <c r="D202" s="9">
        <v>10000000</v>
      </c>
      <c r="E202" s="9">
        <v>10000000</v>
      </c>
      <c r="F202" s="19"/>
    </row>
    <row r="203" spans="1:6" ht="27" customHeight="1" x14ac:dyDescent="0.25">
      <c r="A203" s="52" t="s">
        <v>423</v>
      </c>
      <c r="B203" s="53"/>
      <c r="C203" s="15" t="s">
        <v>173</v>
      </c>
      <c r="D203" s="9">
        <v>39266101</v>
      </c>
      <c r="E203" s="9">
        <v>39266101</v>
      </c>
      <c r="F203" s="19"/>
    </row>
    <row r="204" spans="1:6" ht="18.75" customHeight="1" x14ac:dyDescent="0.25">
      <c r="A204" s="52" t="s">
        <v>424</v>
      </c>
      <c r="B204" s="53"/>
      <c r="C204" s="13" t="s">
        <v>6</v>
      </c>
      <c r="D204" s="9">
        <v>3386350.88</v>
      </c>
      <c r="E204" s="9">
        <v>3072065.16</v>
      </c>
      <c r="F204" s="19"/>
    </row>
    <row r="205" spans="1:6" ht="24" customHeight="1" x14ac:dyDescent="0.25">
      <c r="A205" s="52" t="s">
        <v>424</v>
      </c>
      <c r="B205" s="53"/>
      <c r="C205" s="15" t="s">
        <v>175</v>
      </c>
      <c r="D205" s="9">
        <v>1013519.08</v>
      </c>
      <c r="E205" s="9">
        <v>1013519.06</v>
      </c>
      <c r="F205" s="19"/>
    </row>
    <row r="206" spans="1:6" ht="35.25" customHeight="1" x14ac:dyDescent="0.25">
      <c r="A206" s="52" t="s">
        <v>424</v>
      </c>
      <c r="B206" s="53"/>
      <c r="C206" s="15" t="s">
        <v>174</v>
      </c>
      <c r="D206" s="9">
        <v>635995.1</v>
      </c>
      <c r="E206" s="9">
        <v>635995.1</v>
      </c>
      <c r="F206" s="19"/>
    </row>
    <row r="207" spans="1:6" ht="47.25" customHeight="1" x14ac:dyDescent="0.25">
      <c r="A207" s="52" t="s">
        <v>424</v>
      </c>
      <c r="B207" s="53"/>
      <c r="C207" s="15" t="s">
        <v>176</v>
      </c>
      <c r="D207" s="9">
        <v>8497</v>
      </c>
      <c r="E207" s="9">
        <v>8497</v>
      </c>
      <c r="F207" s="19"/>
    </row>
    <row r="208" spans="1:6" ht="34.5" customHeight="1" x14ac:dyDescent="0.25">
      <c r="A208" s="52" t="s">
        <v>424</v>
      </c>
      <c r="B208" s="53"/>
      <c r="C208" s="15" t="s">
        <v>174</v>
      </c>
      <c r="D208" s="9">
        <v>693004.9</v>
      </c>
      <c r="E208" s="9">
        <v>693004.9</v>
      </c>
      <c r="F208" s="19"/>
    </row>
    <row r="209" spans="1:6" ht="45.75" customHeight="1" x14ac:dyDescent="0.25">
      <c r="A209" s="52" t="s">
        <v>424</v>
      </c>
      <c r="B209" s="53"/>
      <c r="C209" s="15" t="s">
        <v>177</v>
      </c>
      <c r="D209" s="9">
        <v>35000</v>
      </c>
      <c r="E209" s="9">
        <v>35000</v>
      </c>
      <c r="F209" s="19"/>
    </row>
    <row r="210" spans="1:6" ht="45.75" customHeight="1" x14ac:dyDescent="0.25">
      <c r="A210" s="52" t="s">
        <v>424</v>
      </c>
      <c r="B210" s="53"/>
      <c r="C210" s="15" t="s">
        <v>178</v>
      </c>
      <c r="D210" s="9">
        <v>3500000</v>
      </c>
      <c r="E210" s="9">
        <v>3500000</v>
      </c>
      <c r="F210" s="19"/>
    </row>
    <row r="211" spans="1:6" ht="25.5" customHeight="1" x14ac:dyDescent="0.25">
      <c r="A211" s="52" t="s">
        <v>424</v>
      </c>
      <c r="B211" s="53"/>
      <c r="C211" s="15" t="s">
        <v>175</v>
      </c>
      <c r="D211" s="9">
        <v>805580.92</v>
      </c>
      <c r="E211" s="9">
        <v>805580.89</v>
      </c>
      <c r="F211" s="19"/>
    </row>
    <row r="212" spans="1:6" ht="48" customHeight="1" x14ac:dyDescent="0.25">
      <c r="A212" s="52" t="s">
        <v>424</v>
      </c>
      <c r="B212" s="53"/>
      <c r="C212" s="13" t="s">
        <v>177</v>
      </c>
      <c r="D212" s="9">
        <v>150000</v>
      </c>
      <c r="E212" s="9">
        <v>150000</v>
      </c>
      <c r="F212" s="19"/>
    </row>
    <row r="213" spans="1:6" ht="12" customHeight="1" x14ac:dyDescent="0.25">
      <c r="A213" s="54" t="s">
        <v>5</v>
      </c>
      <c r="B213" s="54"/>
      <c r="C213" s="55"/>
      <c r="D213" s="8">
        <v>3860157</v>
      </c>
      <c r="E213" s="8">
        <v>3326442.02</v>
      </c>
      <c r="F213" s="19"/>
    </row>
    <row r="214" spans="1:6" ht="21" customHeight="1" x14ac:dyDescent="0.25">
      <c r="A214" s="52" t="s">
        <v>425</v>
      </c>
      <c r="B214" s="53"/>
      <c r="C214" s="13" t="s">
        <v>4</v>
      </c>
      <c r="D214" s="9">
        <v>3860157</v>
      </c>
      <c r="E214" s="9">
        <v>3326442.02</v>
      </c>
      <c r="F214" s="19"/>
    </row>
    <row r="215" spans="1:6" ht="24" customHeight="1" x14ac:dyDescent="0.25">
      <c r="A215" s="54" t="s">
        <v>3</v>
      </c>
      <c r="B215" s="54"/>
      <c r="C215" s="55"/>
      <c r="D215" s="8">
        <v>0</v>
      </c>
      <c r="E215" s="8">
        <v>2053268.45</v>
      </c>
      <c r="F215" s="19"/>
    </row>
    <row r="216" spans="1:6" ht="20.25" customHeight="1" x14ac:dyDescent="0.25">
      <c r="A216" s="52" t="s">
        <v>426</v>
      </c>
      <c r="B216" s="53"/>
      <c r="C216" s="13" t="s">
        <v>2</v>
      </c>
      <c r="D216" s="9">
        <v>0</v>
      </c>
      <c r="E216" s="9">
        <v>2051246.43</v>
      </c>
      <c r="F216" s="19"/>
    </row>
    <row r="217" spans="1:6" ht="20.25" customHeight="1" x14ac:dyDescent="0.25">
      <c r="A217" s="52" t="s">
        <v>426</v>
      </c>
      <c r="B217" s="53"/>
      <c r="C217" s="13" t="s">
        <v>2</v>
      </c>
      <c r="D217" s="9">
        <v>0</v>
      </c>
      <c r="E217" s="9">
        <v>586</v>
      </c>
      <c r="F217" s="19"/>
    </row>
    <row r="218" spans="1:6" ht="20.25" customHeight="1" x14ac:dyDescent="0.25">
      <c r="A218" s="52" t="s">
        <v>426</v>
      </c>
      <c r="B218" s="53"/>
      <c r="C218" s="13" t="s">
        <v>2</v>
      </c>
      <c r="D218" s="9">
        <v>0</v>
      </c>
      <c r="E218" s="9">
        <v>1435.83</v>
      </c>
      <c r="F218" s="19"/>
    </row>
    <row r="219" spans="1:6" ht="20.25" customHeight="1" x14ac:dyDescent="0.25">
      <c r="A219" s="52" t="s">
        <v>426</v>
      </c>
      <c r="B219" s="53"/>
      <c r="C219" s="13" t="s">
        <v>2</v>
      </c>
      <c r="D219" s="9">
        <v>0</v>
      </c>
      <c r="E219" s="9">
        <v>0.02</v>
      </c>
      <c r="F219" s="19"/>
    </row>
    <row r="220" spans="1:6" ht="20.25" customHeight="1" x14ac:dyDescent="0.25">
      <c r="A220" s="52" t="s">
        <v>426</v>
      </c>
      <c r="B220" s="53"/>
      <c r="C220" s="13" t="s">
        <v>2</v>
      </c>
      <c r="D220" s="9">
        <v>0</v>
      </c>
      <c r="E220" s="9">
        <v>0.17</v>
      </c>
      <c r="F220" s="19"/>
    </row>
    <row r="221" spans="1:6" ht="22.2" customHeight="1" x14ac:dyDescent="0.25">
      <c r="A221" s="54" t="s">
        <v>1</v>
      </c>
      <c r="B221" s="54"/>
      <c r="C221" s="55"/>
      <c r="D221" s="8">
        <v>0</v>
      </c>
      <c r="E221" s="8">
        <v>-5724904.7999999998</v>
      </c>
      <c r="F221" s="19"/>
    </row>
    <row r="222" spans="1:6" ht="24.75" customHeight="1" x14ac:dyDescent="0.25">
      <c r="A222" s="52" t="s">
        <v>427</v>
      </c>
      <c r="B222" s="53"/>
      <c r="C222" s="13" t="s">
        <v>0</v>
      </c>
      <c r="D222" s="9">
        <v>0</v>
      </c>
      <c r="E222" s="9">
        <v>-286103.09999999998</v>
      </c>
      <c r="F222" s="19"/>
    </row>
    <row r="223" spans="1:6" ht="24.75" customHeight="1" x14ac:dyDescent="0.25">
      <c r="A223" s="52" t="s">
        <v>427</v>
      </c>
      <c r="B223" s="53"/>
      <c r="C223" s="13" t="s">
        <v>0</v>
      </c>
      <c r="D223" s="9">
        <v>0</v>
      </c>
      <c r="E223" s="9">
        <v>-78461.460000000006</v>
      </c>
      <c r="F223" s="19"/>
    </row>
    <row r="224" spans="1:6" ht="24.75" customHeight="1" x14ac:dyDescent="0.25">
      <c r="A224" s="52" t="s">
        <v>427</v>
      </c>
      <c r="B224" s="53"/>
      <c r="C224" s="13" t="s">
        <v>0</v>
      </c>
      <c r="D224" s="9">
        <v>0</v>
      </c>
      <c r="E224" s="9">
        <v>-497458.12</v>
      </c>
      <c r="F224" s="19"/>
    </row>
    <row r="225" spans="1:6" ht="24.75" customHeight="1" x14ac:dyDescent="0.25">
      <c r="A225" s="52" t="s">
        <v>427</v>
      </c>
      <c r="B225" s="53"/>
      <c r="C225" s="13" t="s">
        <v>0</v>
      </c>
      <c r="D225" s="9">
        <v>0</v>
      </c>
      <c r="E225" s="9">
        <v>-260330.56</v>
      </c>
      <c r="F225" s="19"/>
    </row>
    <row r="226" spans="1:6" ht="24.75" customHeight="1" x14ac:dyDescent="0.25">
      <c r="A226" s="52" t="s">
        <v>427</v>
      </c>
      <c r="B226" s="53"/>
      <c r="C226" s="13" t="s">
        <v>0</v>
      </c>
      <c r="D226" s="9">
        <v>0</v>
      </c>
      <c r="E226" s="9">
        <v>-216559</v>
      </c>
      <c r="F226" s="19"/>
    </row>
    <row r="227" spans="1:6" ht="24.75" customHeight="1" x14ac:dyDescent="0.25">
      <c r="A227" s="52" t="s">
        <v>427</v>
      </c>
      <c r="B227" s="53"/>
      <c r="C227" s="13" t="s">
        <v>0</v>
      </c>
      <c r="D227" s="9">
        <v>0</v>
      </c>
      <c r="E227" s="9">
        <v>-2141.11</v>
      </c>
      <c r="F227" s="19"/>
    </row>
    <row r="228" spans="1:6" ht="24.75" customHeight="1" x14ac:dyDescent="0.25">
      <c r="A228" s="52" t="s">
        <v>427</v>
      </c>
      <c r="B228" s="53"/>
      <c r="C228" s="13" t="s">
        <v>0</v>
      </c>
      <c r="D228" s="9">
        <v>0</v>
      </c>
      <c r="E228" s="9">
        <v>-12137.7</v>
      </c>
      <c r="F228" s="19"/>
    </row>
    <row r="229" spans="1:6" ht="24.75" customHeight="1" x14ac:dyDescent="0.25">
      <c r="A229" s="52" t="s">
        <v>427</v>
      </c>
      <c r="B229" s="53"/>
      <c r="C229" s="13" t="s">
        <v>0</v>
      </c>
      <c r="D229" s="9">
        <v>0</v>
      </c>
      <c r="E229" s="9">
        <v>-1106.67</v>
      </c>
      <c r="F229" s="19"/>
    </row>
    <row r="230" spans="1:6" ht="24.75" customHeight="1" x14ac:dyDescent="0.25">
      <c r="A230" s="52" t="s">
        <v>427</v>
      </c>
      <c r="B230" s="53"/>
      <c r="C230" s="13" t="s">
        <v>0</v>
      </c>
      <c r="D230" s="9">
        <v>0</v>
      </c>
      <c r="E230" s="9">
        <v>-119943.27</v>
      </c>
      <c r="F230" s="19"/>
    </row>
    <row r="231" spans="1:6" ht="24.75" customHeight="1" x14ac:dyDescent="0.25">
      <c r="A231" s="52" t="s">
        <v>427</v>
      </c>
      <c r="B231" s="53"/>
      <c r="C231" s="13" t="s">
        <v>0</v>
      </c>
      <c r="D231" s="9">
        <v>0</v>
      </c>
      <c r="E231" s="9">
        <v>-29307.93</v>
      </c>
      <c r="F231" s="19"/>
    </row>
    <row r="232" spans="1:6" ht="24.75" customHeight="1" x14ac:dyDescent="0.25">
      <c r="A232" s="52" t="s">
        <v>427</v>
      </c>
      <c r="B232" s="53"/>
      <c r="C232" s="13" t="s">
        <v>0</v>
      </c>
      <c r="D232" s="9">
        <v>0</v>
      </c>
      <c r="E232" s="9">
        <v>-459600</v>
      </c>
      <c r="F232" s="19"/>
    </row>
    <row r="233" spans="1:6" ht="24.75" customHeight="1" x14ac:dyDescent="0.25">
      <c r="A233" s="52" t="s">
        <v>427</v>
      </c>
      <c r="B233" s="53"/>
      <c r="C233" s="13" t="s">
        <v>0</v>
      </c>
      <c r="D233" s="9">
        <v>0</v>
      </c>
      <c r="E233" s="9">
        <v>-2051246.43</v>
      </c>
      <c r="F233" s="19"/>
    </row>
    <row r="234" spans="1:6" ht="24.75" customHeight="1" x14ac:dyDescent="0.25">
      <c r="A234" s="52" t="s">
        <v>427</v>
      </c>
      <c r="B234" s="53"/>
      <c r="C234" s="13" t="s">
        <v>0</v>
      </c>
      <c r="D234" s="9">
        <v>0</v>
      </c>
      <c r="E234" s="9">
        <v>-1348736.6</v>
      </c>
      <c r="F234" s="19"/>
    </row>
    <row r="235" spans="1:6" ht="24.75" customHeight="1" x14ac:dyDescent="0.25">
      <c r="A235" s="52" t="s">
        <v>427</v>
      </c>
      <c r="B235" s="53"/>
      <c r="C235" s="13" t="s">
        <v>0</v>
      </c>
      <c r="D235" s="9">
        <v>0</v>
      </c>
      <c r="E235" s="9">
        <v>-3303.04</v>
      </c>
      <c r="F235" s="19"/>
    </row>
    <row r="236" spans="1:6" ht="24.75" customHeight="1" x14ac:dyDescent="0.25">
      <c r="A236" s="52" t="s">
        <v>427</v>
      </c>
      <c r="B236" s="53"/>
      <c r="C236" s="13" t="s">
        <v>0</v>
      </c>
      <c r="D236" s="9">
        <v>0</v>
      </c>
      <c r="E236" s="9">
        <v>-292753.08</v>
      </c>
      <c r="F236" s="19"/>
    </row>
    <row r="237" spans="1:6" ht="24.75" customHeight="1" x14ac:dyDescent="0.25">
      <c r="A237" s="52" t="s">
        <v>427</v>
      </c>
      <c r="B237" s="53"/>
      <c r="C237" s="13" t="s">
        <v>0</v>
      </c>
      <c r="D237" s="9">
        <v>0</v>
      </c>
      <c r="E237" s="9">
        <v>-65613.73</v>
      </c>
      <c r="F237" s="19"/>
    </row>
    <row r="238" spans="1:6" ht="24.75" customHeight="1" thickBot="1" x14ac:dyDescent="0.3">
      <c r="A238" s="61" t="s">
        <v>427</v>
      </c>
      <c r="B238" s="62"/>
      <c r="C238" s="17" t="s">
        <v>0</v>
      </c>
      <c r="D238" s="18">
        <v>0</v>
      </c>
      <c r="E238" s="18">
        <v>-103</v>
      </c>
      <c r="F238" s="19"/>
    </row>
    <row r="239" spans="1:6" ht="12.75" customHeight="1" thickBot="1" x14ac:dyDescent="0.3">
      <c r="A239" s="63" t="s">
        <v>194</v>
      </c>
      <c r="B239" s="64"/>
      <c r="C239" s="65"/>
      <c r="D239" s="41">
        <f>D9+D141</f>
        <v>1528659102.1500001</v>
      </c>
      <c r="E239" s="42">
        <f>E9+E141</f>
        <v>1457042551.4500003</v>
      </c>
      <c r="F239" s="19"/>
    </row>
    <row r="240" spans="1:6" ht="12.75" customHeight="1" x14ac:dyDescent="0.25">
      <c r="A240" s="4"/>
      <c r="B240" s="4"/>
      <c r="C240" s="5"/>
      <c r="D240" s="5"/>
      <c r="E240" s="5"/>
    </row>
    <row r="241" spans="1:5" ht="12.75" customHeight="1" x14ac:dyDescent="0.25">
      <c r="A241" s="3"/>
      <c r="B241" s="3"/>
      <c r="C241" s="3"/>
      <c r="D241" s="3"/>
      <c r="E241" s="3"/>
    </row>
    <row r="242" spans="1:5" ht="3" customHeight="1" x14ac:dyDescent="0.25">
      <c r="A242" s="3"/>
      <c r="B242" s="3"/>
      <c r="C242" s="3"/>
      <c r="D242" s="3"/>
      <c r="E242" s="3"/>
    </row>
    <row r="243" spans="1:5" ht="12.75" customHeight="1" x14ac:dyDescent="0.25">
      <c r="A243" s="3"/>
      <c r="B243" s="3"/>
      <c r="C243" s="3"/>
      <c r="D243" s="3"/>
      <c r="E243" s="3"/>
    </row>
  </sheetData>
  <mergeCells count="236">
    <mergeCell ref="A107:B107"/>
    <mergeCell ref="A108:B108"/>
    <mergeCell ref="A109:B109"/>
    <mergeCell ref="A86:B86"/>
    <mergeCell ref="A82:B82"/>
    <mergeCell ref="A83:B83"/>
    <mergeCell ref="A84:B84"/>
    <mergeCell ref="A85:B85"/>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D1:E1"/>
    <mergeCell ref="C2:E2"/>
    <mergeCell ref="D3:E3"/>
    <mergeCell ref="A5:E5"/>
    <mergeCell ref="A8:B8"/>
    <mergeCell ref="A9:C9"/>
    <mergeCell ref="A72:B72"/>
    <mergeCell ref="A73:B73"/>
    <mergeCell ref="A74:B74"/>
    <mergeCell ref="A16:B16"/>
    <mergeCell ref="A17:B17"/>
    <mergeCell ref="A18:B18"/>
    <mergeCell ref="A19:B19"/>
    <mergeCell ref="A20:B20"/>
    <mergeCell ref="A21:B21"/>
    <mergeCell ref="A10:C10"/>
    <mergeCell ref="A11:B11"/>
    <mergeCell ref="A12:B12"/>
    <mergeCell ref="A13:B13"/>
    <mergeCell ref="A14:B14"/>
    <mergeCell ref="A15:B15"/>
    <mergeCell ref="A28:C28"/>
    <mergeCell ref="A29:C29"/>
    <mergeCell ref="A30:B30"/>
    <mergeCell ref="A31:B31"/>
    <mergeCell ref="A32:B32"/>
    <mergeCell ref="A33:B33"/>
    <mergeCell ref="A22:B22"/>
    <mergeCell ref="A23:C23"/>
    <mergeCell ref="A24:B24"/>
    <mergeCell ref="A25:B25"/>
    <mergeCell ref="A26:B26"/>
    <mergeCell ref="A27:B27"/>
    <mergeCell ref="A40:B40"/>
    <mergeCell ref="A41:B41"/>
    <mergeCell ref="A42:B42"/>
    <mergeCell ref="A43:B43"/>
    <mergeCell ref="A44:C44"/>
    <mergeCell ref="A45:B45"/>
    <mergeCell ref="A34:B34"/>
    <mergeCell ref="A35:B35"/>
    <mergeCell ref="A36:B36"/>
    <mergeCell ref="A37:C37"/>
    <mergeCell ref="A38:B38"/>
    <mergeCell ref="A39:B39"/>
    <mergeCell ref="A52:C52"/>
    <mergeCell ref="A53:B53"/>
    <mergeCell ref="A54:B54"/>
    <mergeCell ref="A55:C55"/>
    <mergeCell ref="A56:B56"/>
    <mergeCell ref="A57:C57"/>
    <mergeCell ref="A46:B46"/>
    <mergeCell ref="A47:B47"/>
    <mergeCell ref="A48:B48"/>
    <mergeCell ref="A49:C49"/>
    <mergeCell ref="A50:B50"/>
    <mergeCell ref="A51:B51"/>
    <mergeCell ref="A64:C64"/>
    <mergeCell ref="A65:B65"/>
    <mergeCell ref="A66:B66"/>
    <mergeCell ref="A67:B67"/>
    <mergeCell ref="A68:B68"/>
    <mergeCell ref="A69:B69"/>
    <mergeCell ref="A58:B58"/>
    <mergeCell ref="A59:B59"/>
    <mergeCell ref="A60:B60"/>
    <mergeCell ref="A61:B61"/>
    <mergeCell ref="A62:B62"/>
    <mergeCell ref="A63:B63"/>
    <mergeCell ref="A114:B114"/>
    <mergeCell ref="A115:B115"/>
    <mergeCell ref="A116:B116"/>
    <mergeCell ref="A117:C117"/>
    <mergeCell ref="A118:B118"/>
    <mergeCell ref="A119:B119"/>
    <mergeCell ref="A70:C70"/>
    <mergeCell ref="A71:B71"/>
    <mergeCell ref="A110:B110"/>
    <mergeCell ref="A111:B111"/>
    <mergeCell ref="A112:C112"/>
    <mergeCell ref="A113:B113"/>
    <mergeCell ref="A75:B75"/>
    <mergeCell ref="A76:B76"/>
    <mergeCell ref="A77:B77"/>
    <mergeCell ref="A78:B78"/>
    <mergeCell ref="A79:B79"/>
    <mergeCell ref="A80:B80"/>
    <mergeCell ref="A81:B81"/>
    <mergeCell ref="A102:B102"/>
    <mergeCell ref="A103:B103"/>
    <mergeCell ref="A104:B104"/>
    <mergeCell ref="A105:B105"/>
    <mergeCell ref="A106:B106"/>
    <mergeCell ref="A126:B126"/>
    <mergeCell ref="A127:B127"/>
    <mergeCell ref="A128:B128"/>
    <mergeCell ref="A129:B129"/>
    <mergeCell ref="A130:B130"/>
    <mergeCell ref="A131:B131"/>
    <mergeCell ref="A120:B120"/>
    <mergeCell ref="A121:B121"/>
    <mergeCell ref="A122:B122"/>
    <mergeCell ref="A123:B123"/>
    <mergeCell ref="A124:B124"/>
    <mergeCell ref="A125:B125"/>
    <mergeCell ref="A138:B138"/>
    <mergeCell ref="A139:C139"/>
    <mergeCell ref="A140:B140"/>
    <mergeCell ref="A141:C141"/>
    <mergeCell ref="A142:C142"/>
    <mergeCell ref="A143:C143"/>
    <mergeCell ref="A132:B132"/>
    <mergeCell ref="A133:B133"/>
    <mergeCell ref="A134:B134"/>
    <mergeCell ref="A135:B135"/>
    <mergeCell ref="A136:B136"/>
    <mergeCell ref="A137:B137"/>
    <mergeCell ref="A150:B150"/>
    <mergeCell ref="A151:B151"/>
    <mergeCell ref="A152:B152"/>
    <mergeCell ref="A153:B153"/>
    <mergeCell ref="A154:B154"/>
    <mergeCell ref="A155:B155"/>
    <mergeCell ref="A144:B144"/>
    <mergeCell ref="A145:C145"/>
    <mergeCell ref="A146:B146"/>
    <mergeCell ref="A147:B147"/>
    <mergeCell ref="A148:B148"/>
    <mergeCell ref="A149:B149"/>
    <mergeCell ref="A162:B162"/>
    <mergeCell ref="A163:B163"/>
    <mergeCell ref="A164:B164"/>
    <mergeCell ref="A165:B165"/>
    <mergeCell ref="A166:B166"/>
    <mergeCell ref="A167:B167"/>
    <mergeCell ref="A156:B156"/>
    <mergeCell ref="A157:B157"/>
    <mergeCell ref="A158:B158"/>
    <mergeCell ref="A159:B159"/>
    <mergeCell ref="A160:B160"/>
    <mergeCell ref="A161:B161"/>
    <mergeCell ref="A174:B174"/>
    <mergeCell ref="A175:B175"/>
    <mergeCell ref="A176:B176"/>
    <mergeCell ref="A177:B177"/>
    <mergeCell ref="A178:C178"/>
    <mergeCell ref="A179:B179"/>
    <mergeCell ref="A168:B168"/>
    <mergeCell ref="A169:B169"/>
    <mergeCell ref="A170:B170"/>
    <mergeCell ref="A171:B171"/>
    <mergeCell ref="A172:B172"/>
    <mergeCell ref="A173:B173"/>
    <mergeCell ref="A186:B186"/>
    <mergeCell ref="A187:B187"/>
    <mergeCell ref="A188:B188"/>
    <mergeCell ref="A189:B189"/>
    <mergeCell ref="A190:B190"/>
    <mergeCell ref="A191:B191"/>
    <mergeCell ref="A180:B180"/>
    <mergeCell ref="A181:B181"/>
    <mergeCell ref="A182:B182"/>
    <mergeCell ref="A183:B183"/>
    <mergeCell ref="A184:B184"/>
    <mergeCell ref="A185:B185"/>
    <mergeCell ref="A198:B198"/>
    <mergeCell ref="A199:B199"/>
    <mergeCell ref="A200:C200"/>
    <mergeCell ref="A201:B201"/>
    <mergeCell ref="A202:B202"/>
    <mergeCell ref="A203:B203"/>
    <mergeCell ref="A192:B192"/>
    <mergeCell ref="A193:B193"/>
    <mergeCell ref="A194:B194"/>
    <mergeCell ref="A195:B195"/>
    <mergeCell ref="A196:B196"/>
    <mergeCell ref="A197:B197"/>
    <mergeCell ref="A210:B210"/>
    <mergeCell ref="A211:B211"/>
    <mergeCell ref="A212:B212"/>
    <mergeCell ref="A213:C213"/>
    <mergeCell ref="A214:B214"/>
    <mergeCell ref="A215:C215"/>
    <mergeCell ref="A204:B204"/>
    <mergeCell ref="A205:B205"/>
    <mergeCell ref="A206:B206"/>
    <mergeCell ref="A207:B207"/>
    <mergeCell ref="A208:B208"/>
    <mergeCell ref="A209:B209"/>
    <mergeCell ref="A222:B222"/>
    <mergeCell ref="A223:B223"/>
    <mergeCell ref="A224:B224"/>
    <mergeCell ref="A225:B225"/>
    <mergeCell ref="A226:B226"/>
    <mergeCell ref="A227:B227"/>
    <mergeCell ref="A216:B216"/>
    <mergeCell ref="A217:B217"/>
    <mergeCell ref="A218:B218"/>
    <mergeCell ref="A219:B219"/>
    <mergeCell ref="A220:B220"/>
    <mergeCell ref="A221:C221"/>
    <mergeCell ref="A234:B234"/>
    <mergeCell ref="A235:B235"/>
    <mergeCell ref="A236:B236"/>
    <mergeCell ref="A237:B237"/>
    <mergeCell ref="A238:B238"/>
    <mergeCell ref="A239:C239"/>
    <mergeCell ref="A228:B228"/>
    <mergeCell ref="A229:B229"/>
    <mergeCell ref="A230:B230"/>
    <mergeCell ref="A231:B231"/>
    <mergeCell ref="A232:B232"/>
    <mergeCell ref="A233:B233"/>
  </mergeCells>
  <pageMargins left="0.98425196850393704" right="0.19685039370078741" top="0.39370078740157483" bottom="0.39370078740157483" header="0.19685039370078741" footer="0.19685039370078741"/>
  <pageSetup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 1 доходы КБК полностью</vt:lpstr>
      <vt:lpstr>прил 2 доходы подвиды</vt:lpstr>
    </vt:vector>
  </TitlesOfParts>
  <Company>MFNSO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Владимировна Жакова</dc:creator>
  <cp:lastModifiedBy>Светлана Лехман</cp:lastModifiedBy>
  <cp:lastPrinted>2020-04-07T01:58:52Z</cp:lastPrinted>
  <dcterms:created xsi:type="dcterms:W3CDTF">2019-10-11T01:22:29Z</dcterms:created>
  <dcterms:modified xsi:type="dcterms:W3CDTF">2020-04-07T09:22:02Z</dcterms:modified>
</cp:coreProperties>
</file>